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585" yWindow="-15" windowWidth="9660" windowHeight="8295" firstSheet="21" activeTab="30"/>
  </bookViews>
  <sheets>
    <sheet name="Sheet16" sheetId="32" r:id="rId1"/>
    <sheet name="Sheet15" sheetId="31" r:id="rId2"/>
    <sheet name="Sheet13" sheetId="29" r:id="rId3"/>
    <sheet name="Sheet12" sheetId="28" r:id="rId4"/>
    <sheet name="Sheet11" sheetId="27" r:id="rId5"/>
    <sheet name="Sheet10" sheetId="26" r:id="rId6"/>
    <sheet name="Sheet9" sheetId="25" r:id="rId7"/>
    <sheet name="Sheet8" sheetId="24" r:id="rId8"/>
    <sheet name="Sheet7" sheetId="23" r:id="rId9"/>
    <sheet name="Sheet6" sheetId="22" r:id="rId10"/>
    <sheet name="Sheet5" sheetId="21" r:id="rId11"/>
    <sheet name="Sheet4" sheetId="20" r:id="rId12"/>
    <sheet name="Sheet3" sheetId="19" r:id="rId13"/>
    <sheet name="Sheet2" sheetId="18" r:id="rId14"/>
    <sheet name="brek up ps(jan2011)" sheetId="17" r:id="rId15"/>
    <sheet name="Sheet1" sheetId="16" r:id="rId16"/>
    <sheet name="brek up oct 10" sheetId="15" r:id="rId17"/>
    <sheet name="brek up ps(april10)" sheetId="14" r:id="rId18"/>
    <sheet name="brek up ps(mar)" sheetId="13" r:id="rId19"/>
    <sheet name="brek up ps(jan)" sheetId="12" r:id="rId20"/>
    <sheet name="break up ps(dec)" sheetId="11" r:id="rId21"/>
    <sheet name="sandalpur" sheetId="10" r:id="rId22"/>
    <sheet name="jijhank" sheetId="9" r:id="rId23"/>
    <sheet name="myatha" sheetId="8" r:id="rId24"/>
    <sheet name="akbabrpur" sheetId="7" r:id="rId25"/>
    <sheet name="rasulabad" sheetId="6" r:id="rId26"/>
    <sheet name="sarvankhra" sheetId="5" r:id="rId27"/>
    <sheet name="malsa" sheetId="4" r:id="rId28"/>
    <sheet name="amrodha" sheetId="1" r:id="rId29"/>
    <sheet name="derapur" sheetId="2" r:id="rId30"/>
    <sheet name="rajpur" sheetId="3" r:id="rId31"/>
    <sheet name="Sheet14" sheetId="30" r:id="rId32"/>
  </sheets>
  <definedNames>
    <definedName name="_xlnm.Print_Area" localSheetId="24">akbabrpur!$A$1:$G$175</definedName>
    <definedName name="_xlnm.Print_Area" localSheetId="28">amrodha!$A$1:$G$188</definedName>
    <definedName name="_xlnm.Print_Area" localSheetId="17">'brek up ps(april10)'!$A$1:$M$31</definedName>
    <definedName name="_xlnm.Print_Area" localSheetId="18">'brek up ps(mar)'!$A$3:$M$35</definedName>
    <definedName name="_xlnm.Print_Area" localSheetId="29">derapur!$A$1:$O$118</definedName>
    <definedName name="_xlnm.Print_Area" localSheetId="22">jijhank!$A$1:$G$170</definedName>
    <definedName name="_xlnm.Print_Area" localSheetId="27">malsa!$A$1:$G$152</definedName>
    <definedName name="_xlnm.Print_Area" localSheetId="23">myatha!$A$1:$G$192</definedName>
    <definedName name="_xlnm.Print_Area" localSheetId="30">rajpur!$A$1:$G$146</definedName>
    <definedName name="_xlnm.Print_Area" localSheetId="25">rasulabad!$A$1:$G$271</definedName>
    <definedName name="_xlnm.Print_Area" localSheetId="21">sandalpur!$A$1:$G$126</definedName>
    <definedName name="_xlnm.Print_Area" localSheetId="26">sarvankhra!$A$1:$G$162</definedName>
    <definedName name="_xlnm.Print_Area" localSheetId="1">Sheet15!$A$1:$G$30</definedName>
    <definedName name="_xlnm.Print_Area" localSheetId="0">Sheet16!$A$1:$G$30</definedName>
  </definedNames>
  <calcPr calcId="124519"/>
  <fileRecoveryPr autoRecover="0"/>
</workbook>
</file>

<file path=xl/calcChain.xml><?xml version="1.0" encoding="utf-8"?>
<calcChain xmlns="http://schemas.openxmlformats.org/spreadsheetml/2006/main">
  <c r="D182" i="1"/>
  <c r="C182"/>
  <c r="F181"/>
  <c r="G181" s="1"/>
  <c r="D181"/>
  <c r="F180"/>
  <c r="G180" s="1"/>
  <c r="D180"/>
  <c r="G179"/>
  <c r="F179"/>
  <c r="G178"/>
  <c r="F178"/>
  <c r="G177"/>
  <c r="F177"/>
  <c r="G176"/>
  <c r="F176"/>
  <c r="G175"/>
  <c r="F175"/>
  <c r="G174"/>
  <c r="F174"/>
  <c r="G173"/>
  <c r="F173"/>
  <c r="G172"/>
  <c r="F172"/>
  <c r="G171"/>
  <c r="F171"/>
  <c r="G170"/>
  <c r="F170"/>
  <c r="G169"/>
  <c r="F169"/>
  <c r="G168"/>
  <c r="F168"/>
  <c r="G167"/>
  <c r="F167"/>
  <c r="G166"/>
  <c r="F166"/>
  <c r="G165"/>
  <c r="F165"/>
  <c r="G164"/>
  <c r="F164"/>
  <c r="G163"/>
  <c r="F163"/>
  <c r="G162"/>
  <c r="F162"/>
  <c r="G161"/>
  <c r="F161"/>
  <c r="G160"/>
  <c r="F160"/>
  <c r="G159"/>
  <c r="F159"/>
  <c r="G158"/>
  <c r="F158"/>
  <c r="G157"/>
  <c r="F157"/>
  <c r="E156"/>
  <c r="F156" s="1"/>
  <c r="F155"/>
  <c r="G155" s="1"/>
  <c r="F154"/>
  <c r="G154" s="1"/>
  <c r="F153"/>
  <c r="G153" s="1"/>
  <c r="F152"/>
  <c r="E152"/>
  <c r="G152" s="1"/>
  <c r="E151"/>
  <c r="F151" s="1"/>
  <c r="F150"/>
  <c r="G150" s="1"/>
  <c r="F149"/>
  <c r="G149" s="1"/>
  <c r="F148"/>
  <c r="G148" s="1"/>
  <c r="F147"/>
  <c r="G147" s="1"/>
  <c r="F146"/>
  <c r="G146" s="1"/>
  <c r="F145"/>
  <c r="G145" s="1"/>
  <c r="F144"/>
  <c r="G144" s="1"/>
  <c r="F143"/>
  <c r="G143" s="1"/>
  <c r="F142"/>
  <c r="G142" s="1"/>
  <c r="F141"/>
  <c r="G141" s="1"/>
  <c r="F140"/>
  <c r="G140" s="1"/>
  <c r="F139"/>
  <c r="G139" s="1"/>
  <c r="F138"/>
  <c r="G138" s="1"/>
  <c r="F137"/>
  <c r="G137" s="1"/>
  <c r="F136"/>
  <c r="G136" s="1"/>
  <c r="F135"/>
  <c r="E135"/>
  <c r="G135" s="1"/>
  <c r="E134"/>
  <c r="F134" s="1"/>
  <c r="F133"/>
  <c r="G133" s="1"/>
  <c r="F132"/>
  <c r="G132" s="1"/>
  <c r="F131"/>
  <c r="G131" s="1"/>
  <c r="F130"/>
  <c r="G130" s="1"/>
  <c r="F129"/>
  <c r="G129" s="1"/>
  <c r="F128"/>
  <c r="G128" s="1"/>
  <c r="F127"/>
  <c r="G127" s="1"/>
  <c r="F126"/>
  <c r="G126" s="1"/>
  <c r="F125"/>
  <c r="G125" s="1"/>
  <c r="F124"/>
  <c r="G124" s="1"/>
  <c r="F123"/>
  <c r="G123" s="1"/>
  <c r="F122"/>
  <c r="G122" s="1"/>
  <c r="F121"/>
  <c r="G121" s="1"/>
  <c r="F120"/>
  <c r="G120" s="1"/>
  <c r="F119"/>
  <c r="G119" s="1"/>
  <c r="F118"/>
  <c r="G118" s="1"/>
  <c r="F117"/>
  <c r="G117" s="1"/>
  <c r="F116"/>
  <c r="G116" s="1"/>
  <c r="F115"/>
  <c r="G115" s="1"/>
  <c r="F114"/>
  <c r="G114" s="1"/>
  <c r="F113"/>
  <c r="G113" s="1"/>
  <c r="F112"/>
  <c r="G112" s="1"/>
  <c r="F111"/>
  <c r="G111" s="1"/>
  <c r="F110"/>
  <c r="G110" s="1"/>
  <c r="F109"/>
  <c r="G109" s="1"/>
  <c r="F108"/>
  <c r="G108" s="1"/>
  <c r="F107"/>
  <c r="G107" s="1"/>
  <c r="F106"/>
  <c r="G106" s="1"/>
  <c r="F105"/>
  <c r="G105" s="1"/>
  <c r="F104"/>
  <c r="G104" s="1"/>
  <c r="F103"/>
  <c r="G103" s="1"/>
  <c r="F102"/>
  <c r="G102" s="1"/>
  <c r="F101"/>
  <c r="G101" s="1"/>
  <c r="F100"/>
  <c r="G100" s="1"/>
  <c r="F99"/>
  <c r="G99" s="1"/>
  <c r="F98"/>
  <c r="G98" s="1"/>
  <c r="F97"/>
  <c r="G97" s="1"/>
  <c r="F96"/>
  <c r="E96"/>
  <c r="G96" s="1"/>
  <c r="G95"/>
  <c r="F95"/>
  <c r="G94"/>
  <c r="F94"/>
  <c r="G93"/>
  <c r="F93"/>
  <c r="G92"/>
  <c r="F92"/>
  <c r="G91"/>
  <c r="F91"/>
  <c r="G90"/>
  <c r="F90"/>
  <c r="G89"/>
  <c r="F89"/>
  <c r="G88"/>
  <c r="F88"/>
  <c r="G87"/>
  <c r="F87"/>
  <c r="G86"/>
  <c r="F86"/>
  <c r="G85"/>
  <c r="F85"/>
  <c r="G84"/>
  <c r="F84"/>
  <c r="G83"/>
  <c r="F83"/>
  <c r="G82"/>
  <c r="F82"/>
  <c r="E81"/>
  <c r="F81" s="1"/>
  <c r="F80"/>
  <c r="G80" s="1"/>
  <c r="F79"/>
  <c r="G79" s="1"/>
  <c r="F78"/>
  <c r="G78" s="1"/>
  <c r="F77"/>
  <c r="G77" s="1"/>
  <c r="F76"/>
  <c r="G76" s="1"/>
  <c r="F75"/>
  <c r="G75" s="1"/>
  <c r="F74"/>
  <c r="G74" s="1"/>
  <c r="F73"/>
  <c r="G73" s="1"/>
  <c r="F72"/>
  <c r="G72" s="1"/>
  <c r="F71"/>
  <c r="G71" s="1"/>
  <c r="F70"/>
  <c r="G70" s="1"/>
  <c r="F69"/>
  <c r="G69" s="1"/>
  <c r="F68"/>
  <c r="G68" s="1"/>
  <c r="F67"/>
  <c r="G67" s="1"/>
  <c r="F66"/>
  <c r="G66" s="1"/>
  <c r="F65"/>
  <c r="E65"/>
  <c r="G65" s="1"/>
  <c r="G64"/>
  <c r="F64"/>
  <c r="G63"/>
  <c r="F63"/>
  <c r="G62"/>
  <c r="F62"/>
  <c r="G61"/>
  <c r="F61"/>
  <c r="G60"/>
  <c r="F60"/>
  <c r="E59"/>
  <c r="E182" s="1"/>
  <c r="G182" s="1"/>
  <c r="F58"/>
  <c r="G58" s="1"/>
  <c r="F57"/>
  <c r="G57" s="1"/>
  <c r="F56"/>
  <c r="G56" s="1"/>
  <c r="F55"/>
  <c r="G55" s="1"/>
  <c r="F54"/>
  <c r="G54" s="1"/>
  <c r="F53"/>
  <c r="G53" s="1"/>
  <c r="F52"/>
  <c r="G52" s="1"/>
  <c r="F51"/>
  <c r="G51" s="1"/>
  <c r="F50"/>
  <c r="G50" s="1"/>
  <c r="F49"/>
  <c r="G49" s="1"/>
  <c r="F48"/>
  <c r="G48" s="1"/>
  <c r="F47"/>
  <c r="G47" s="1"/>
  <c r="F46"/>
  <c r="G46" s="1"/>
  <c r="F45"/>
  <c r="G45" s="1"/>
  <c r="F44"/>
  <c r="G44" s="1"/>
  <c r="F43"/>
  <c r="G43" s="1"/>
  <c r="F42"/>
  <c r="G42" s="1"/>
  <c r="F41"/>
  <c r="G41" s="1"/>
  <c r="F40"/>
  <c r="G40" s="1"/>
  <c r="F39"/>
  <c r="G39" s="1"/>
  <c r="F38"/>
  <c r="G38" s="1"/>
  <c r="F37"/>
  <c r="G37" s="1"/>
  <c r="F36"/>
  <c r="G36" s="1"/>
  <c r="F35"/>
  <c r="G35" s="1"/>
  <c r="F34"/>
  <c r="G34" s="1"/>
  <c r="F33"/>
  <c r="G33" s="1"/>
  <c r="F32"/>
  <c r="G32" s="1"/>
  <c r="F31"/>
  <c r="G31" s="1"/>
  <c r="F30"/>
  <c r="G30" s="1"/>
  <c r="F29"/>
  <c r="G29" s="1"/>
  <c r="F28"/>
  <c r="G28" s="1"/>
  <c r="F27"/>
  <c r="G27" s="1"/>
  <c r="F26"/>
  <c r="G26" s="1"/>
  <c r="F25"/>
  <c r="G25" s="1"/>
  <c r="F24"/>
  <c r="G24" s="1"/>
  <c r="F23"/>
  <c r="G23" s="1"/>
  <c r="F22"/>
  <c r="G22" s="1"/>
  <c r="F21"/>
  <c r="G21" s="1"/>
  <c r="F20"/>
  <c r="G20" s="1"/>
  <c r="F19"/>
  <c r="G19" s="1"/>
  <c r="F18"/>
  <c r="G18" s="1"/>
  <c r="F17"/>
  <c r="G17" s="1"/>
  <c r="F16"/>
  <c r="G16" s="1"/>
  <c r="F15"/>
  <c r="G15" s="1"/>
  <c r="F14"/>
  <c r="G14" s="1"/>
  <c r="F13"/>
  <c r="G13" s="1"/>
  <c r="F12"/>
  <c r="G12" s="1"/>
  <c r="F11"/>
  <c r="G11" s="1"/>
  <c r="F10"/>
  <c r="G10" s="1"/>
  <c r="F9"/>
  <c r="G9" s="1"/>
  <c r="F8"/>
  <c r="G8" s="1"/>
  <c r="F7"/>
  <c r="G7" s="1"/>
  <c r="F6"/>
  <c r="G6" s="1"/>
  <c r="F5"/>
  <c r="G5" s="1"/>
  <c r="F4"/>
  <c r="G4" s="1"/>
  <c r="E147" i="4"/>
  <c r="G146"/>
  <c r="G145"/>
  <c r="F144"/>
  <c r="G144" s="1"/>
  <c r="F143"/>
  <c r="G143" s="1"/>
  <c r="F142"/>
  <c r="G142" s="1"/>
  <c r="G141"/>
  <c r="G140"/>
  <c r="F140"/>
  <c r="G139"/>
  <c r="F139"/>
  <c r="H138"/>
  <c r="F138"/>
  <c r="G138" s="1"/>
  <c r="F137"/>
  <c r="G137" s="1"/>
  <c r="G136"/>
  <c r="G135"/>
  <c r="F134"/>
  <c r="G134" s="1"/>
  <c r="G133"/>
  <c r="G132"/>
  <c r="G131"/>
  <c r="G130"/>
  <c r="F130"/>
  <c r="G129"/>
  <c r="F129"/>
  <c r="G128"/>
  <c r="F127"/>
  <c r="G127" s="1"/>
  <c r="F126"/>
  <c r="G126" s="1"/>
  <c r="F125"/>
  <c r="G125" s="1"/>
  <c r="F124"/>
  <c r="G124" s="1"/>
  <c r="F123"/>
  <c r="G123" s="1"/>
  <c r="G122"/>
  <c r="G121"/>
  <c r="F120"/>
  <c r="G120" s="1"/>
  <c r="F119"/>
  <c r="G119" s="1"/>
  <c r="F118"/>
  <c r="G118" s="1"/>
  <c r="F117"/>
  <c r="G117" s="1"/>
  <c r="F116"/>
  <c r="G116" s="1"/>
  <c r="G115"/>
  <c r="G114"/>
  <c r="G113"/>
  <c r="G112"/>
  <c r="F112"/>
  <c r="G111"/>
  <c r="F111"/>
  <c r="G110"/>
  <c r="F110"/>
  <c r="G109"/>
  <c r="F109"/>
  <c r="G108"/>
  <c r="F108"/>
  <c r="G107"/>
  <c r="F107"/>
  <c r="G106"/>
  <c r="F106"/>
  <c r="G105"/>
  <c r="F105"/>
  <c r="G104"/>
  <c r="F104"/>
  <c r="G103"/>
  <c r="F103"/>
  <c r="G102"/>
  <c r="F102"/>
  <c r="G101"/>
  <c r="F101"/>
  <c r="G100"/>
  <c r="F100"/>
  <c r="G99"/>
  <c r="F99"/>
  <c r="G98"/>
  <c r="F98"/>
  <c r="G97"/>
  <c r="F97"/>
  <c r="G96"/>
  <c r="F96"/>
  <c r="G95"/>
  <c r="F95"/>
  <c r="G94"/>
  <c r="F94"/>
  <c r="G93"/>
  <c r="F93"/>
  <c r="G92"/>
  <c r="F92"/>
  <c r="G91"/>
  <c r="F91"/>
  <c r="G90"/>
  <c r="F90"/>
  <c r="G89"/>
  <c r="F89"/>
  <c r="G88"/>
  <c r="F88"/>
  <c r="G87"/>
  <c r="F87"/>
  <c r="G86"/>
  <c r="F86"/>
  <c r="G85"/>
  <c r="F85"/>
  <c r="G84"/>
  <c r="F84"/>
  <c r="G83"/>
  <c r="F83"/>
  <c r="G82"/>
  <c r="F82"/>
  <c r="G81"/>
  <c r="F81"/>
  <c r="G80"/>
  <c r="F80"/>
  <c r="G79"/>
  <c r="F79"/>
  <c r="G78"/>
  <c r="F78"/>
  <c r="G77"/>
  <c r="F77"/>
  <c r="G76"/>
  <c r="F76"/>
  <c r="G75"/>
  <c r="F75"/>
  <c r="G74"/>
  <c r="F74"/>
  <c r="G73"/>
  <c r="F73"/>
  <c r="G72"/>
  <c r="F72"/>
  <c r="G71"/>
  <c r="F71"/>
  <c r="G70"/>
  <c r="F70"/>
  <c r="G69"/>
  <c r="F69"/>
  <c r="G68"/>
  <c r="F68"/>
  <c r="G67"/>
  <c r="F67"/>
  <c r="G66"/>
  <c r="F66"/>
  <c r="G65"/>
  <c r="F65"/>
  <c r="G64"/>
  <c r="F64"/>
  <c r="G63"/>
  <c r="F63"/>
  <c r="G62"/>
  <c r="F62"/>
  <c r="G61"/>
  <c r="F61"/>
  <c r="G60"/>
  <c r="F60"/>
  <c r="G59"/>
  <c r="F59"/>
  <c r="G58"/>
  <c r="F58"/>
  <c r="G57"/>
  <c r="F57"/>
  <c r="G56"/>
  <c r="F56"/>
  <c r="G55"/>
  <c r="F55"/>
  <c r="G54"/>
  <c r="F54"/>
  <c r="G53"/>
  <c r="F53"/>
  <c r="G52"/>
  <c r="F52"/>
  <c r="G51"/>
  <c r="F51"/>
  <c r="G50"/>
  <c r="F50"/>
  <c r="G49"/>
  <c r="F49"/>
  <c r="G48"/>
  <c r="F48"/>
  <c r="G47"/>
  <c r="F47"/>
  <c r="G46"/>
  <c r="F46"/>
  <c r="G45"/>
  <c r="F45"/>
  <c r="G44"/>
  <c r="F44"/>
  <c r="G43"/>
  <c r="F43"/>
  <c r="G42"/>
  <c r="F42"/>
  <c r="G41"/>
  <c r="F41"/>
  <c r="G40"/>
  <c r="F40"/>
  <c r="G39"/>
  <c r="F39"/>
  <c r="G38"/>
  <c r="F38"/>
  <c r="G37"/>
  <c r="F37"/>
  <c r="G36"/>
  <c r="F36"/>
  <c r="G35"/>
  <c r="F35"/>
  <c r="G34"/>
  <c r="F34"/>
  <c r="G33"/>
  <c r="F33"/>
  <c r="G32"/>
  <c r="F32"/>
  <c r="G31"/>
  <c r="F31"/>
  <c r="G30"/>
  <c r="F30"/>
  <c r="G29"/>
  <c r="F29"/>
  <c r="G28"/>
  <c r="F28"/>
  <c r="G27"/>
  <c r="F27"/>
  <c r="G26"/>
  <c r="F26"/>
  <c r="G25"/>
  <c r="F25"/>
  <c r="G24"/>
  <c r="F24"/>
  <c r="G23"/>
  <c r="F23"/>
  <c r="G22"/>
  <c r="F22"/>
  <c r="G21"/>
  <c r="F21"/>
  <c r="G20"/>
  <c r="F20"/>
  <c r="G19"/>
  <c r="F19"/>
  <c r="G18"/>
  <c r="F18"/>
  <c r="G17"/>
  <c r="F17"/>
  <c r="G16"/>
  <c r="F16"/>
  <c r="G15"/>
  <c r="F15"/>
  <c r="G14"/>
  <c r="F14"/>
  <c r="G13"/>
  <c r="F13"/>
  <c r="G12"/>
  <c r="F12"/>
  <c r="G11"/>
  <c r="F11"/>
  <c r="G10"/>
  <c r="F10"/>
  <c r="G9"/>
  <c r="F9"/>
  <c r="G8"/>
  <c r="F8"/>
  <c r="G7"/>
  <c r="F7"/>
  <c r="I6"/>
  <c r="F6"/>
  <c r="G6" s="1"/>
  <c r="I5"/>
  <c r="G5"/>
  <c r="F5"/>
  <c r="F147" s="1"/>
  <c r="D142" i="3"/>
  <c r="C142"/>
  <c r="F141"/>
  <c r="G141" s="1"/>
  <c r="D141"/>
  <c r="G140"/>
  <c r="F140"/>
  <c r="D140"/>
  <c r="M139"/>
  <c r="G139"/>
  <c r="F139"/>
  <c r="D139"/>
  <c r="F138"/>
  <c r="G138" s="1"/>
  <c r="D138"/>
  <c r="G137"/>
  <c r="F137"/>
  <c r="G136"/>
  <c r="F135"/>
  <c r="G135" s="1"/>
  <c r="G134"/>
  <c r="G133"/>
  <c r="F133"/>
  <c r="G132"/>
  <c r="F132"/>
  <c r="G131"/>
  <c r="F131"/>
  <c r="G130"/>
  <c r="F130"/>
  <c r="G129"/>
  <c r="F129"/>
  <c r="G128"/>
  <c r="F128"/>
  <c r="G127"/>
  <c r="G126"/>
  <c r="G125"/>
  <c r="F125"/>
  <c r="G124"/>
  <c r="F124"/>
  <c r="G123"/>
  <c r="F123"/>
  <c r="E122"/>
  <c r="F122" s="1"/>
  <c r="F121"/>
  <c r="E121"/>
  <c r="G121" s="1"/>
  <c r="G120"/>
  <c r="F120"/>
  <c r="G119"/>
  <c r="F119"/>
  <c r="E118"/>
  <c r="F118" s="1"/>
  <c r="F117"/>
  <c r="E117"/>
  <c r="G117" s="1"/>
  <c r="G116"/>
  <c r="F116"/>
  <c r="G115"/>
  <c r="F115"/>
  <c r="G114"/>
  <c r="F114"/>
  <c r="G113"/>
  <c r="F113"/>
  <c r="G112"/>
  <c r="F112"/>
  <c r="G111"/>
  <c r="F111"/>
  <c r="E110"/>
  <c r="F110" s="1"/>
  <c r="F109"/>
  <c r="G109" s="1"/>
  <c r="F108"/>
  <c r="G108" s="1"/>
  <c r="F107"/>
  <c r="G107" s="1"/>
  <c r="F106"/>
  <c r="G106" s="1"/>
  <c r="F105"/>
  <c r="G105" s="1"/>
  <c r="F104"/>
  <c r="G104" s="1"/>
  <c r="F103"/>
  <c r="G103" s="1"/>
  <c r="F102"/>
  <c r="E102"/>
  <c r="G102" s="1"/>
  <c r="G101"/>
  <c r="F101"/>
  <c r="G100"/>
  <c r="F100"/>
  <c r="E99"/>
  <c r="F99" s="1"/>
  <c r="F98"/>
  <c r="G98" s="1"/>
  <c r="F97"/>
  <c r="G97" s="1"/>
  <c r="F96"/>
  <c r="G96" s="1"/>
  <c r="F95"/>
  <c r="G95" s="1"/>
  <c r="F94"/>
  <c r="G94" s="1"/>
  <c r="F93"/>
  <c r="G93" s="1"/>
  <c r="F92"/>
  <c r="G92" s="1"/>
  <c r="F91"/>
  <c r="G91" s="1"/>
  <c r="F90"/>
  <c r="G90" s="1"/>
  <c r="F89"/>
  <c r="E89"/>
  <c r="G89" s="1"/>
  <c r="G88"/>
  <c r="F88"/>
  <c r="G87"/>
  <c r="F87"/>
  <c r="G86"/>
  <c r="F86"/>
  <c r="G85"/>
  <c r="F85"/>
  <c r="G84"/>
  <c r="F84"/>
  <c r="G83"/>
  <c r="F83"/>
  <c r="G82"/>
  <c r="F82"/>
  <c r="G81"/>
  <c r="F81"/>
  <c r="G80"/>
  <c r="F80"/>
  <c r="G79"/>
  <c r="F79"/>
  <c r="G78"/>
  <c r="F78"/>
  <c r="G77"/>
  <c r="F77"/>
  <c r="G76"/>
  <c r="F76"/>
  <c r="G75"/>
  <c r="F75"/>
  <c r="G74"/>
  <c r="F74"/>
  <c r="G73"/>
  <c r="F73"/>
  <c r="G72"/>
  <c r="F72"/>
  <c r="G71"/>
  <c r="F71"/>
  <c r="G70"/>
  <c r="F70"/>
  <c r="G69"/>
  <c r="F69"/>
  <c r="G68"/>
  <c r="F68"/>
  <c r="G67"/>
  <c r="F67"/>
  <c r="G66"/>
  <c r="F66"/>
  <c r="G65"/>
  <c r="F65"/>
  <c r="G64"/>
  <c r="F64"/>
  <c r="G63"/>
  <c r="F63"/>
  <c r="G62"/>
  <c r="F62"/>
  <c r="G61"/>
  <c r="F61"/>
  <c r="E60"/>
  <c r="F60" s="1"/>
  <c r="F59"/>
  <c r="G59" s="1"/>
  <c r="F58"/>
  <c r="G58" s="1"/>
  <c r="F57"/>
  <c r="G57" s="1"/>
  <c r="F56"/>
  <c r="G56" s="1"/>
  <c r="F55"/>
  <c r="G55" s="1"/>
  <c r="F54"/>
  <c r="G54" s="1"/>
  <c r="F53"/>
  <c r="G53" s="1"/>
  <c r="F52"/>
  <c r="G52" s="1"/>
  <c r="F51"/>
  <c r="G51" s="1"/>
  <c r="F50"/>
  <c r="G50" s="1"/>
  <c r="F49"/>
  <c r="G49" s="1"/>
  <c r="F48"/>
  <c r="E48"/>
  <c r="G48" s="1"/>
  <c r="G47"/>
  <c r="F47"/>
  <c r="G46"/>
  <c r="F46"/>
  <c r="G45"/>
  <c r="F45"/>
  <c r="G44"/>
  <c r="F44"/>
  <c r="G43"/>
  <c r="F43"/>
  <c r="G42"/>
  <c r="F42"/>
  <c r="G41"/>
  <c r="F41"/>
  <c r="G40"/>
  <c r="F40"/>
  <c r="G39"/>
  <c r="F39"/>
  <c r="G38"/>
  <c r="F38"/>
  <c r="G37"/>
  <c r="F37"/>
  <c r="G36"/>
  <c r="F36"/>
  <c r="G35"/>
  <c r="F35"/>
  <c r="G34"/>
  <c r="F34"/>
  <c r="G33"/>
  <c r="F33"/>
  <c r="G32"/>
  <c r="F32"/>
  <c r="G31"/>
  <c r="F31"/>
  <c r="G30"/>
  <c r="F30"/>
  <c r="G29"/>
  <c r="F29"/>
  <c r="G28"/>
  <c r="F28"/>
  <c r="G27"/>
  <c r="F27"/>
  <c r="G26"/>
  <c r="F26"/>
  <c r="G25"/>
  <c r="F25"/>
  <c r="G24"/>
  <c r="F24"/>
  <c r="G23"/>
  <c r="F23"/>
  <c r="G22"/>
  <c r="F22"/>
  <c r="G21"/>
  <c r="F21"/>
  <c r="G20"/>
  <c r="F20"/>
  <c r="G19"/>
  <c r="F19"/>
  <c r="G18"/>
  <c r="F18"/>
  <c r="G17"/>
  <c r="F17"/>
  <c r="G16"/>
  <c r="F16"/>
  <c r="G15"/>
  <c r="F15"/>
  <c r="G14"/>
  <c r="F14"/>
  <c r="G13"/>
  <c r="F13"/>
  <c r="E12"/>
  <c r="F12" s="1"/>
  <c r="F11"/>
  <c r="G11" s="1"/>
  <c r="F10"/>
  <c r="G10" s="1"/>
  <c r="G9"/>
  <c r="G8"/>
  <c r="F8"/>
  <c r="G7"/>
  <c r="F7"/>
  <c r="G6"/>
  <c r="F6"/>
  <c r="G5"/>
  <c r="F5"/>
  <c r="G4"/>
  <c r="F4"/>
  <c r="D265" i="6"/>
  <c r="C265"/>
  <c r="G264"/>
  <c r="F263"/>
  <c r="G263" s="1"/>
  <c r="F262"/>
  <c r="G261"/>
  <c r="F261"/>
  <c r="F260"/>
  <c r="F259"/>
  <c r="G259" s="1"/>
  <c r="F258"/>
  <c r="G258" s="1"/>
  <c r="F257"/>
  <c r="G257" s="1"/>
  <c r="F256"/>
  <c r="G256" s="1"/>
  <c r="F255"/>
  <c r="G255" s="1"/>
  <c r="F254"/>
  <c r="G254" s="1"/>
  <c r="F253"/>
  <c r="G253" s="1"/>
  <c r="F252"/>
  <c r="G252" s="1"/>
  <c r="F251"/>
  <c r="G251" s="1"/>
  <c r="F250"/>
  <c r="G250" s="1"/>
  <c r="F249"/>
  <c r="G249" s="1"/>
  <c r="E248"/>
  <c r="G248" s="1"/>
  <c r="H247"/>
  <c r="G247"/>
  <c r="F247"/>
  <c r="G246"/>
  <c r="F246"/>
  <c r="G245"/>
  <c r="F244"/>
  <c r="G244" s="1"/>
  <c r="F243"/>
  <c r="G243" s="1"/>
  <c r="F242"/>
  <c r="G242" s="1"/>
  <c r="F241"/>
  <c r="G241" s="1"/>
  <c r="F240"/>
  <c r="G240" s="1"/>
  <c r="F239"/>
  <c r="G239" s="1"/>
  <c r="F238"/>
  <c r="G238" s="1"/>
  <c r="F237"/>
  <c r="G237" s="1"/>
  <c r="E236"/>
  <c r="G236" s="1"/>
  <c r="F235"/>
  <c r="G235" s="1"/>
  <c r="F234"/>
  <c r="G234" s="1"/>
  <c r="G233"/>
  <c r="G232"/>
  <c r="G231"/>
  <c r="G230"/>
  <c r="F230"/>
  <c r="G229"/>
  <c r="F229"/>
  <c r="G228"/>
  <c r="F228"/>
  <c r="G227"/>
  <c r="F227"/>
  <c r="G226"/>
  <c r="F226"/>
  <c r="G225"/>
  <c r="G224"/>
  <c r="G223"/>
  <c r="F223"/>
  <c r="G222"/>
  <c r="F222"/>
  <c r="G221"/>
  <c r="F221"/>
  <c r="G220"/>
  <c r="F220"/>
  <c r="G219"/>
  <c r="F219"/>
  <c r="G218"/>
  <c r="F218"/>
  <c r="G217"/>
  <c r="F217"/>
  <c r="G216"/>
  <c r="F216"/>
  <c r="G215"/>
  <c r="F215"/>
  <c r="G214"/>
  <c r="F214"/>
  <c r="G213"/>
  <c r="F213"/>
  <c r="E212"/>
  <c r="F212" s="1"/>
  <c r="F211"/>
  <c r="G211" s="1"/>
  <c r="F210"/>
  <c r="E210"/>
  <c r="G210" s="1"/>
  <c r="E209"/>
  <c r="F209" s="1"/>
  <c r="F208"/>
  <c r="G208" s="1"/>
  <c r="F207"/>
  <c r="G207" s="1"/>
  <c r="F206"/>
  <c r="G206" s="1"/>
  <c r="F205"/>
  <c r="G205" s="1"/>
  <c r="F204"/>
  <c r="G204" s="1"/>
  <c r="F203"/>
  <c r="G203" s="1"/>
  <c r="F202"/>
  <c r="G202" s="1"/>
  <c r="F201"/>
  <c r="G201" s="1"/>
  <c r="F200"/>
  <c r="G200" s="1"/>
  <c r="F199"/>
  <c r="G199" s="1"/>
  <c r="F198"/>
  <c r="G198" s="1"/>
  <c r="E197"/>
  <c r="G197" s="1"/>
  <c r="E196"/>
  <c r="G196" s="1"/>
  <c r="F195"/>
  <c r="G195" s="1"/>
  <c r="G194"/>
  <c r="G193"/>
  <c r="F193"/>
  <c r="E192"/>
  <c r="F192" s="1"/>
  <c r="F191"/>
  <c r="G191" s="1"/>
  <c r="F190"/>
  <c r="E190"/>
  <c r="G190" s="1"/>
  <c r="G189"/>
  <c r="F189"/>
  <c r="E188"/>
  <c r="F188" s="1"/>
  <c r="F187"/>
  <c r="E187"/>
  <c r="G187" s="1"/>
  <c r="E186"/>
  <c r="F186" s="1"/>
  <c r="F185"/>
  <c r="G185" s="1"/>
  <c r="F184"/>
  <c r="G184" s="1"/>
  <c r="F183"/>
  <c r="G183" s="1"/>
  <c r="F182"/>
  <c r="E182"/>
  <c r="G182" s="1"/>
  <c r="E181"/>
  <c r="F181" s="1"/>
  <c r="F180"/>
  <c r="G180" s="1"/>
  <c r="E179"/>
  <c r="G179" s="1"/>
  <c r="E178"/>
  <c r="G178" s="1"/>
  <c r="F177"/>
  <c r="E177"/>
  <c r="G177" s="1"/>
  <c r="G176"/>
  <c r="F176"/>
  <c r="G175"/>
  <c r="F175"/>
  <c r="G174"/>
  <c r="F174"/>
  <c r="G173"/>
  <c r="E173"/>
  <c r="G172"/>
  <c r="F172"/>
  <c r="G171"/>
  <c r="F171"/>
  <c r="E170"/>
  <c r="F170" s="1"/>
  <c r="F169"/>
  <c r="G169" s="1"/>
  <c r="F168"/>
  <c r="G168" s="1"/>
  <c r="F167"/>
  <c r="E167"/>
  <c r="G167" s="1"/>
  <c r="G166"/>
  <c r="F166"/>
  <c r="E165"/>
  <c r="F165" s="1"/>
  <c r="F164"/>
  <c r="G164" s="1"/>
  <c r="E163"/>
  <c r="G163" s="1"/>
  <c r="F162"/>
  <c r="E162"/>
  <c r="G162" s="1"/>
  <c r="G161"/>
  <c r="F161"/>
  <c r="G160"/>
  <c r="F160"/>
  <c r="E159"/>
  <c r="F159" s="1"/>
  <c r="F158"/>
  <c r="G158" s="1"/>
  <c r="F157"/>
  <c r="E157"/>
  <c r="G157" s="1"/>
  <c r="G156"/>
  <c r="F156"/>
  <c r="G155"/>
  <c r="F155"/>
  <c r="G154"/>
  <c r="F154"/>
  <c r="G153"/>
  <c r="F153"/>
  <c r="G152"/>
  <c r="F152"/>
  <c r="G151"/>
  <c r="F151"/>
  <c r="G150"/>
  <c r="F150"/>
  <c r="G149"/>
  <c r="F149"/>
  <c r="E148"/>
  <c r="F148" s="1"/>
  <c r="F147"/>
  <c r="G147" s="1"/>
  <c r="F146"/>
  <c r="G146" s="1"/>
  <c r="F145"/>
  <c r="G145" s="1"/>
  <c r="F144"/>
  <c r="G144" s="1"/>
  <c r="F143"/>
  <c r="G143" s="1"/>
  <c r="F142"/>
  <c r="E142"/>
  <c r="G142" s="1"/>
  <c r="E141"/>
  <c r="F141" s="1"/>
  <c r="F140"/>
  <c r="G140" s="1"/>
  <c r="F139"/>
  <c r="G139" s="1"/>
  <c r="F138"/>
  <c r="G138" s="1"/>
  <c r="F137"/>
  <c r="E137"/>
  <c r="G137" s="1"/>
  <c r="G136"/>
  <c r="F136"/>
  <c r="G135"/>
  <c r="F135"/>
  <c r="G134"/>
  <c r="F134"/>
  <c r="G133"/>
  <c r="F133"/>
  <c r="E132"/>
  <c r="F132" s="1"/>
  <c r="F131"/>
  <c r="E131"/>
  <c r="G131" s="1"/>
  <c r="G130"/>
  <c r="F130"/>
  <c r="G129"/>
  <c r="F129"/>
  <c r="G128"/>
  <c r="F128"/>
  <c r="G127"/>
  <c r="F127"/>
  <c r="G126"/>
  <c r="F126"/>
  <c r="G125"/>
  <c r="F125"/>
  <c r="G124"/>
  <c r="F124"/>
  <c r="E123"/>
  <c r="F123" s="1"/>
  <c r="F122"/>
  <c r="G122" s="1"/>
  <c r="F121"/>
  <c r="G121" s="1"/>
  <c r="F120"/>
  <c r="G120" s="1"/>
  <c r="F119"/>
  <c r="E119"/>
  <c r="G119" s="1"/>
  <c r="G118"/>
  <c r="F118"/>
  <c r="E117"/>
  <c r="F117" s="1"/>
  <c r="F116"/>
  <c r="E116"/>
  <c r="G116" s="1"/>
  <c r="G115"/>
  <c r="F115"/>
  <c r="G114"/>
  <c r="F114"/>
  <c r="E113"/>
  <c r="F113" s="1"/>
  <c r="F112"/>
  <c r="G112" s="1"/>
  <c r="F111"/>
  <c r="G111" s="1"/>
  <c r="F110"/>
  <c r="E110"/>
  <c r="G110" s="1"/>
  <c r="E109"/>
  <c r="F109" s="1"/>
  <c r="F108"/>
  <c r="G108" s="1"/>
  <c r="F107"/>
  <c r="G107" s="1"/>
  <c r="F106"/>
  <c r="G106" s="1"/>
  <c r="F105"/>
  <c r="E105"/>
  <c r="G105" s="1"/>
  <c r="G104"/>
  <c r="F104"/>
  <c r="G103"/>
  <c r="F103"/>
  <c r="G102"/>
  <c r="F102"/>
  <c r="G101"/>
  <c r="F101"/>
  <c r="E100"/>
  <c r="F100" s="1"/>
  <c r="F99"/>
  <c r="G99" s="1"/>
  <c r="F98"/>
  <c r="G98" s="1"/>
  <c r="F97"/>
  <c r="G97" s="1"/>
  <c r="F96"/>
  <c r="E96"/>
  <c r="G96" s="1"/>
  <c r="E95"/>
  <c r="F95" s="1"/>
  <c r="F94"/>
  <c r="E94"/>
  <c r="G94" s="1"/>
  <c r="G93"/>
  <c r="F93"/>
  <c r="G92"/>
  <c r="F92"/>
  <c r="E91"/>
  <c r="F91" s="1"/>
  <c r="F90"/>
  <c r="G90" s="1"/>
  <c r="F89"/>
  <c r="G89" s="1"/>
  <c r="F88"/>
  <c r="E88"/>
  <c r="G88" s="1"/>
  <c r="E87"/>
  <c r="F87" s="1"/>
  <c r="F86"/>
  <c r="G86" s="1"/>
  <c r="F85"/>
  <c r="G85" s="1"/>
  <c r="F84"/>
  <c r="G84" s="1"/>
  <c r="F83"/>
  <c r="G83" s="1"/>
  <c r="F82"/>
  <c r="G82" s="1"/>
  <c r="F81"/>
  <c r="G81" s="1"/>
  <c r="F80"/>
  <c r="G80" s="1"/>
  <c r="F79"/>
  <c r="G79" s="1"/>
  <c r="F78"/>
  <c r="G78" s="1"/>
  <c r="F77"/>
  <c r="G77" s="1"/>
  <c r="F76"/>
  <c r="E76"/>
  <c r="G76" s="1"/>
  <c r="G75"/>
  <c r="F75"/>
  <c r="G74"/>
  <c r="F74"/>
  <c r="G73"/>
  <c r="F73"/>
  <c r="E72"/>
  <c r="F72" s="1"/>
  <c r="F71"/>
  <c r="G71" s="1"/>
  <c r="F70"/>
  <c r="E70"/>
  <c r="G70" s="1"/>
  <c r="G69"/>
  <c r="F69"/>
  <c r="G68"/>
  <c r="F68"/>
  <c r="E67"/>
  <c r="F67" s="1"/>
  <c r="F66"/>
  <c r="G66" s="1"/>
  <c r="F65"/>
  <c r="G65" s="1"/>
  <c r="F64"/>
  <c r="G64" s="1"/>
  <c r="F63"/>
  <c r="G63" s="1"/>
  <c r="E62"/>
  <c r="G62" s="1"/>
  <c r="F61"/>
  <c r="G61" s="1"/>
  <c r="F60"/>
  <c r="G60" s="1"/>
  <c r="F59"/>
  <c r="G59" s="1"/>
  <c r="F58"/>
  <c r="G58" s="1"/>
  <c r="F57"/>
  <c r="G57" s="1"/>
  <c r="F56"/>
  <c r="G56" s="1"/>
  <c r="F55"/>
  <c r="G55" s="1"/>
  <c r="F54"/>
  <c r="G54" s="1"/>
  <c r="F53"/>
  <c r="G53" s="1"/>
  <c r="F52"/>
  <c r="G52" s="1"/>
  <c r="F51"/>
  <c r="E51"/>
  <c r="G51" s="1"/>
  <c r="G50"/>
  <c r="F50"/>
  <c r="G49"/>
  <c r="F49"/>
  <c r="G48"/>
  <c r="F48"/>
  <c r="G47"/>
  <c r="F47"/>
  <c r="G46"/>
  <c r="F46"/>
  <c r="G45"/>
  <c r="F45"/>
  <c r="G44"/>
  <c r="F44"/>
  <c r="E43"/>
  <c r="F43" s="1"/>
  <c r="F42"/>
  <c r="G42" s="1"/>
  <c r="F41"/>
  <c r="G41" s="1"/>
  <c r="F40"/>
  <c r="G40" s="1"/>
  <c r="F39"/>
  <c r="G39" s="1"/>
  <c r="F38"/>
  <c r="G38" s="1"/>
  <c r="F37"/>
  <c r="G37" s="1"/>
  <c r="F36"/>
  <c r="E36"/>
  <c r="G36" s="1"/>
  <c r="E35"/>
  <c r="F35" s="1"/>
  <c r="F34"/>
  <c r="G34" s="1"/>
  <c r="F33"/>
  <c r="G33" s="1"/>
  <c r="F32"/>
  <c r="G32" s="1"/>
  <c r="F31"/>
  <c r="E31"/>
  <c r="G31" s="1"/>
  <c r="G30"/>
  <c r="F30"/>
  <c r="G29"/>
  <c r="F29"/>
  <c r="G28"/>
  <c r="F28"/>
  <c r="G27"/>
  <c r="F27"/>
  <c r="G26"/>
  <c r="F26"/>
  <c r="G25"/>
  <c r="F25"/>
  <c r="G24"/>
  <c r="F24"/>
  <c r="G23"/>
  <c r="F23"/>
  <c r="G22"/>
  <c r="F22"/>
  <c r="G21"/>
  <c r="F21"/>
  <c r="G20"/>
  <c r="F20"/>
  <c r="G19"/>
  <c r="F19"/>
  <c r="G18"/>
  <c r="F18"/>
  <c r="E17"/>
  <c r="F17" s="1"/>
  <c r="F16"/>
  <c r="G16" s="1"/>
  <c r="F15"/>
  <c r="G15" s="1"/>
  <c r="F14"/>
  <c r="G14" s="1"/>
  <c r="F13"/>
  <c r="G13" s="1"/>
  <c r="F12"/>
  <c r="G12" s="1"/>
  <c r="F11"/>
  <c r="G11" s="1"/>
  <c r="F10"/>
  <c r="G10" s="1"/>
  <c r="F9"/>
  <c r="G9" s="1"/>
  <c r="F8"/>
  <c r="G8" s="1"/>
  <c r="F7"/>
  <c r="G7" s="1"/>
  <c r="F6"/>
  <c r="G6" s="1"/>
  <c r="F5"/>
  <c r="E5"/>
  <c r="E265" s="1"/>
  <c r="E4"/>
  <c r="F4" s="1"/>
  <c r="F265" s="1"/>
  <c r="F145" i="5"/>
  <c r="F147"/>
  <c r="F149"/>
  <c r="F150"/>
  <c r="F151"/>
  <c r="F153"/>
  <c r="F154"/>
  <c r="F109"/>
  <c r="F110"/>
  <c r="F111"/>
  <c r="F112"/>
  <c r="F113"/>
  <c r="F114"/>
  <c r="F115"/>
  <c r="F116"/>
  <c r="F117"/>
  <c r="F118"/>
  <c r="F119"/>
  <c r="F120"/>
  <c r="F121"/>
  <c r="F122"/>
  <c r="F124"/>
  <c r="F125"/>
  <c r="F126"/>
  <c r="F128"/>
  <c r="F129"/>
  <c r="F130"/>
  <c r="F131"/>
  <c r="F132"/>
  <c r="F133"/>
  <c r="F134"/>
  <c r="F135"/>
  <c r="F136"/>
  <c r="F138"/>
  <c r="F139"/>
  <c r="F141"/>
  <c r="F142"/>
  <c r="F143"/>
  <c r="F144"/>
  <c r="F108"/>
  <c r="E21" i="32"/>
  <c r="F21"/>
  <c r="F20"/>
  <c r="E20"/>
  <c r="F19"/>
  <c r="E19"/>
  <c r="F18"/>
  <c r="E18"/>
  <c r="F17"/>
  <c r="E17"/>
  <c r="F16"/>
  <c r="E16"/>
  <c r="F15"/>
  <c r="E15"/>
  <c r="F14"/>
  <c r="E14"/>
  <c r="F13"/>
  <c r="E13"/>
  <c r="F12"/>
  <c r="E12"/>
  <c r="F11"/>
  <c r="E11"/>
  <c r="E21" i="31"/>
  <c r="F21"/>
  <c r="F20"/>
  <c r="E20"/>
  <c r="F19"/>
  <c r="E19"/>
  <c r="F18"/>
  <c r="E18"/>
  <c r="F17"/>
  <c r="E17"/>
  <c r="F16"/>
  <c r="E16"/>
  <c r="F15"/>
  <c r="E15"/>
  <c r="F14"/>
  <c r="E14"/>
  <c r="F13"/>
  <c r="E13"/>
  <c r="F12"/>
  <c r="E12"/>
  <c r="F11"/>
  <c r="E11"/>
  <c r="C18"/>
  <c r="C16"/>
  <c r="D16" s="1"/>
  <c r="C13"/>
  <c r="C18" i="32"/>
  <c r="C16"/>
  <c r="D16" s="1"/>
  <c r="C13"/>
  <c r="C11"/>
  <c r="C12" i="31"/>
  <c r="C14" i="32"/>
  <c r="J16"/>
  <c r="D20"/>
  <c r="D19"/>
  <c r="D18"/>
  <c r="D17"/>
  <c r="D15"/>
  <c r="D14"/>
  <c r="D13"/>
  <c r="D12"/>
  <c r="D11"/>
  <c r="K14"/>
  <c r="G20"/>
  <c r="G19"/>
  <c r="G18"/>
  <c r="G17"/>
  <c r="G16"/>
  <c r="G15"/>
  <c r="M14"/>
  <c r="G14"/>
  <c r="G13"/>
  <c r="G12"/>
  <c r="G11"/>
  <c r="G21" s="1"/>
  <c r="C21"/>
  <c r="D20" i="31"/>
  <c r="D19"/>
  <c r="D18"/>
  <c r="D17"/>
  <c r="D15"/>
  <c r="D14"/>
  <c r="D13"/>
  <c r="D12"/>
  <c r="D11"/>
  <c r="M14"/>
  <c r="F120" i="10"/>
  <c r="F119"/>
  <c r="F118"/>
  <c r="F114"/>
  <c r="F112"/>
  <c r="F111"/>
  <c r="F107"/>
  <c r="F106"/>
  <c r="F105"/>
  <c r="F104"/>
  <c r="F103"/>
  <c r="F102"/>
  <c r="F101"/>
  <c r="F100"/>
  <c r="F99"/>
  <c r="F98"/>
  <c r="F97"/>
  <c r="F96"/>
  <c r="F95"/>
  <c r="F94"/>
  <c r="F93"/>
  <c r="F92"/>
  <c r="F91"/>
  <c r="F90"/>
  <c r="F89"/>
  <c r="F88"/>
  <c r="F87"/>
  <c r="F86"/>
  <c r="F85"/>
  <c r="F84"/>
  <c r="F83"/>
  <c r="F82"/>
  <c r="F81"/>
  <c r="F80"/>
  <c r="F79"/>
  <c r="F78"/>
  <c r="F77"/>
  <c r="F76"/>
  <c r="F75"/>
  <c r="F74"/>
  <c r="F73"/>
  <c r="F72"/>
  <c r="F71"/>
  <c r="F70"/>
  <c r="F69"/>
  <c r="F68"/>
  <c r="F67"/>
  <c r="F66"/>
  <c r="F65"/>
  <c r="F64"/>
  <c r="F63"/>
  <c r="F62"/>
  <c r="F61"/>
  <c r="F60"/>
  <c r="F59"/>
  <c r="F58"/>
  <c r="F57"/>
  <c r="F56"/>
  <c r="F55"/>
  <c r="F54"/>
  <c r="F53"/>
  <c r="F52"/>
  <c r="F51"/>
  <c r="F50"/>
  <c r="F49"/>
  <c r="F48"/>
  <c r="F47"/>
  <c r="F46"/>
  <c r="F45"/>
  <c r="F44"/>
  <c r="F43"/>
  <c r="F42"/>
  <c r="F41"/>
  <c r="F40"/>
  <c r="F39"/>
  <c r="F38"/>
  <c r="F37"/>
  <c r="F36"/>
  <c r="F35"/>
  <c r="F34"/>
  <c r="F33"/>
  <c r="F32"/>
  <c r="F31"/>
  <c r="F30"/>
  <c r="F29"/>
  <c r="F28"/>
  <c r="F27"/>
  <c r="F26"/>
  <c r="F25"/>
  <c r="F24"/>
  <c r="F23"/>
  <c r="F22"/>
  <c r="F21"/>
  <c r="F20"/>
  <c r="F19"/>
  <c r="F18"/>
  <c r="F17"/>
  <c r="F16"/>
  <c r="F15"/>
  <c r="F14"/>
  <c r="F13"/>
  <c r="F12"/>
  <c r="F11"/>
  <c r="F10"/>
  <c r="F9"/>
  <c r="F8"/>
  <c r="F7"/>
  <c r="F6"/>
  <c r="F5"/>
  <c r="F4"/>
  <c r="F114" i="2"/>
  <c r="F112"/>
  <c r="F111"/>
  <c r="F110"/>
  <c r="F109"/>
  <c r="F108"/>
  <c r="F107"/>
  <c r="F106"/>
  <c r="F105"/>
  <c r="F104"/>
  <c r="F103"/>
  <c r="F102"/>
  <c r="F101"/>
  <c r="F100"/>
  <c r="F99"/>
  <c r="F98"/>
  <c r="F97"/>
  <c r="F96"/>
  <c r="F95"/>
  <c r="F94"/>
  <c r="F93"/>
  <c r="F92"/>
  <c r="F91"/>
  <c r="F90"/>
  <c r="F89"/>
  <c r="F88"/>
  <c r="F87"/>
  <c r="F86"/>
  <c r="F85"/>
  <c r="F84"/>
  <c r="F83"/>
  <c r="F82"/>
  <c r="F81"/>
  <c r="F80"/>
  <c r="F79"/>
  <c r="F78"/>
  <c r="F76"/>
  <c r="F75"/>
  <c r="F74"/>
  <c r="F73"/>
  <c r="F72"/>
  <c r="F71"/>
  <c r="F70"/>
  <c r="F69"/>
  <c r="F68"/>
  <c r="F67"/>
  <c r="F65"/>
  <c r="F64"/>
  <c r="F63"/>
  <c r="F61"/>
  <c r="F59"/>
  <c r="F58"/>
  <c r="F57"/>
  <c r="F56"/>
  <c r="F55"/>
  <c r="F54"/>
  <c r="F53"/>
  <c r="F52"/>
  <c r="F51"/>
  <c r="F50"/>
  <c r="F49"/>
  <c r="F48"/>
  <c r="F47"/>
  <c r="F46"/>
  <c r="F45"/>
  <c r="F44"/>
  <c r="F43"/>
  <c r="F42"/>
  <c r="F41"/>
  <c r="F40"/>
  <c r="F39"/>
  <c r="F38"/>
  <c r="F37"/>
  <c r="F36"/>
  <c r="F35"/>
  <c r="F34"/>
  <c r="F33"/>
  <c r="F32"/>
  <c r="F31"/>
  <c r="F30"/>
  <c r="F29"/>
  <c r="F28"/>
  <c r="F27"/>
  <c r="F26"/>
  <c r="F25"/>
  <c r="F24"/>
  <c r="F23"/>
  <c r="F22"/>
  <c r="F21"/>
  <c r="F20"/>
  <c r="F19"/>
  <c r="F18"/>
  <c r="F17"/>
  <c r="F16"/>
  <c r="F15"/>
  <c r="F14"/>
  <c r="F13"/>
  <c r="F12"/>
  <c r="F11"/>
  <c r="F10"/>
  <c r="F9"/>
  <c r="F8"/>
  <c r="F7"/>
  <c r="F6"/>
  <c r="F5"/>
  <c r="F4"/>
  <c r="F165" i="9"/>
  <c r="F163"/>
  <c r="F162"/>
  <c r="F160"/>
  <c r="F159"/>
  <c r="F158"/>
  <c r="F157"/>
  <c r="F154"/>
  <c r="F153"/>
  <c r="F152"/>
  <c r="F151"/>
  <c r="F150"/>
  <c r="F149"/>
  <c r="F148"/>
  <c r="F147"/>
  <c r="F145"/>
  <c r="F144"/>
  <c r="F143"/>
  <c r="F142"/>
  <c r="F141"/>
  <c r="F140"/>
  <c r="F139"/>
  <c r="F138"/>
  <c r="F137"/>
  <c r="F136"/>
  <c r="F135"/>
  <c r="F134"/>
  <c r="F133"/>
  <c r="F132"/>
  <c r="F131"/>
  <c r="F130"/>
  <c r="F129"/>
  <c r="F128"/>
  <c r="F127"/>
  <c r="F126"/>
  <c r="F125"/>
  <c r="F124"/>
  <c r="F123"/>
  <c r="F122"/>
  <c r="F121"/>
  <c r="F120"/>
  <c r="F119"/>
  <c r="F118"/>
  <c r="F117"/>
  <c r="F116"/>
  <c r="F115"/>
  <c r="F114"/>
  <c r="F113"/>
  <c r="F112"/>
  <c r="F111"/>
  <c r="F110"/>
  <c r="F109"/>
  <c r="F108"/>
  <c r="F106"/>
  <c r="F105"/>
  <c r="F103"/>
  <c r="F102"/>
  <c r="F101"/>
  <c r="F99"/>
  <c r="F98"/>
  <c r="F97"/>
  <c r="F96"/>
  <c r="F95"/>
  <c r="F94"/>
  <c r="F93"/>
  <c r="F92"/>
  <c r="F91"/>
  <c r="F90"/>
  <c r="F89"/>
  <c r="F88"/>
  <c r="F87"/>
  <c r="F86"/>
  <c r="F85"/>
  <c r="F84"/>
  <c r="F83"/>
  <c r="F82"/>
  <c r="F81"/>
  <c r="F80"/>
  <c r="F79"/>
  <c r="F78"/>
  <c r="F77"/>
  <c r="F76"/>
  <c r="F75"/>
  <c r="F74"/>
  <c r="F73"/>
  <c r="F72"/>
  <c r="F71"/>
  <c r="F70"/>
  <c r="F69"/>
  <c r="F68"/>
  <c r="F67"/>
  <c r="F66"/>
  <c r="F65"/>
  <c r="F64"/>
  <c r="F63"/>
  <c r="F62"/>
  <c r="F61"/>
  <c r="F60"/>
  <c r="F59"/>
  <c r="F58"/>
  <c r="F57"/>
  <c r="F56"/>
  <c r="F55"/>
  <c r="F54"/>
  <c r="F53"/>
  <c r="F52"/>
  <c r="F51"/>
  <c r="F50"/>
  <c r="F49"/>
  <c r="F48"/>
  <c r="F47"/>
  <c r="F46"/>
  <c r="F45"/>
  <c r="F44"/>
  <c r="F43"/>
  <c r="F42"/>
  <c r="F41"/>
  <c r="F40"/>
  <c r="F39"/>
  <c r="F38"/>
  <c r="F37"/>
  <c r="F36"/>
  <c r="F35"/>
  <c r="F34"/>
  <c r="F33"/>
  <c r="F32"/>
  <c r="F31"/>
  <c r="F30"/>
  <c r="F29"/>
  <c r="F28"/>
  <c r="F27"/>
  <c r="F26"/>
  <c r="F25"/>
  <c r="F24"/>
  <c r="F23"/>
  <c r="F22"/>
  <c r="F21"/>
  <c r="F20"/>
  <c r="F19"/>
  <c r="F18"/>
  <c r="F17"/>
  <c r="F16"/>
  <c r="F15"/>
  <c r="F14"/>
  <c r="F13"/>
  <c r="F12"/>
  <c r="F11"/>
  <c r="F10"/>
  <c r="F9"/>
  <c r="F8"/>
  <c r="F7"/>
  <c r="F6"/>
  <c r="F5"/>
  <c r="F4"/>
  <c r="F188" i="8"/>
  <c r="F4"/>
  <c r="F186"/>
  <c r="F187"/>
  <c r="F184"/>
  <c r="F182"/>
  <c r="F181"/>
  <c r="F177"/>
  <c r="F176"/>
  <c r="F174"/>
  <c r="F168"/>
  <c r="F165"/>
  <c r="F164"/>
  <c r="F163"/>
  <c r="F162"/>
  <c r="F161"/>
  <c r="F160"/>
  <c r="F159"/>
  <c r="F158"/>
  <c r="F157"/>
  <c r="F156"/>
  <c r="F155"/>
  <c r="F154"/>
  <c r="F153"/>
  <c r="F152"/>
  <c r="F151"/>
  <c r="F150"/>
  <c r="F149"/>
  <c r="F148"/>
  <c r="F147"/>
  <c r="F146"/>
  <c r="F145"/>
  <c r="F144"/>
  <c r="F143"/>
  <c r="F142"/>
  <c r="F141"/>
  <c r="F140"/>
  <c r="F139"/>
  <c r="F138"/>
  <c r="F137"/>
  <c r="F136"/>
  <c r="F135"/>
  <c r="F134"/>
  <c r="F133"/>
  <c r="F132"/>
  <c r="F131"/>
  <c r="F130"/>
  <c r="F129"/>
  <c r="F128"/>
  <c r="F127"/>
  <c r="F126"/>
  <c r="F125"/>
  <c r="F124"/>
  <c r="F123"/>
  <c r="F122"/>
  <c r="F121"/>
  <c r="F120"/>
  <c r="F119"/>
  <c r="F118"/>
  <c r="F117"/>
  <c r="F116"/>
  <c r="F115"/>
  <c r="F114"/>
  <c r="F113"/>
  <c r="F112"/>
  <c r="F111"/>
  <c r="F110"/>
  <c r="F109"/>
  <c r="F108"/>
  <c r="F107"/>
  <c r="F106"/>
  <c r="F105"/>
  <c r="F104"/>
  <c r="F103"/>
  <c r="F102"/>
  <c r="F101"/>
  <c r="F100"/>
  <c r="F99"/>
  <c r="F98"/>
  <c r="F96"/>
  <c r="F95"/>
  <c r="F94"/>
  <c r="F93"/>
  <c r="F92"/>
  <c r="F91"/>
  <c r="F90"/>
  <c r="F89"/>
  <c r="F88"/>
  <c r="F87"/>
  <c r="F86"/>
  <c r="F85"/>
  <c r="F84"/>
  <c r="F83"/>
  <c r="F82"/>
  <c r="F81"/>
  <c r="F80"/>
  <c r="F79"/>
  <c r="F78"/>
  <c r="F77"/>
  <c r="F76"/>
  <c r="F75"/>
  <c r="F74"/>
  <c r="F73"/>
  <c r="F72"/>
  <c r="F71"/>
  <c r="F70"/>
  <c r="F69"/>
  <c r="F68"/>
  <c r="F67"/>
  <c r="F66"/>
  <c r="F65"/>
  <c r="F64"/>
  <c r="F63"/>
  <c r="F62"/>
  <c r="F61"/>
  <c r="F60"/>
  <c r="F59"/>
  <c r="F58"/>
  <c r="F57"/>
  <c r="F56"/>
  <c r="F55"/>
  <c r="F54"/>
  <c r="F53"/>
  <c r="F52"/>
  <c r="F51"/>
  <c r="F50"/>
  <c r="F49"/>
  <c r="F48"/>
  <c r="F47"/>
  <c r="F46"/>
  <c r="F45"/>
  <c r="F44"/>
  <c r="F43"/>
  <c r="F42"/>
  <c r="F41"/>
  <c r="F40"/>
  <c r="F39"/>
  <c r="F38"/>
  <c r="F37"/>
  <c r="F36"/>
  <c r="F35"/>
  <c r="F34"/>
  <c r="F33"/>
  <c r="F32"/>
  <c r="F31"/>
  <c r="F30"/>
  <c r="F29"/>
  <c r="F28"/>
  <c r="F27"/>
  <c r="F26"/>
  <c r="F25"/>
  <c r="F24"/>
  <c r="F23"/>
  <c r="F22"/>
  <c r="F21"/>
  <c r="F20"/>
  <c r="F19"/>
  <c r="F18"/>
  <c r="F17"/>
  <c r="F16"/>
  <c r="F15"/>
  <c r="F14"/>
  <c r="F13"/>
  <c r="F12"/>
  <c r="F11"/>
  <c r="F10"/>
  <c r="F9"/>
  <c r="F8"/>
  <c r="F7"/>
  <c r="F6"/>
  <c r="F5"/>
  <c r="F169" i="7"/>
  <c r="F167"/>
  <c r="F163"/>
  <c r="F162"/>
  <c r="F161"/>
  <c r="F160"/>
  <c r="F159"/>
  <c r="F158"/>
  <c r="F157"/>
  <c r="F156"/>
  <c r="F155"/>
  <c r="F154"/>
  <c r="F153"/>
  <c r="F152"/>
  <c r="F151"/>
  <c r="F150"/>
  <c r="F149"/>
  <c r="F148"/>
  <c r="F147"/>
  <c r="F146"/>
  <c r="F145"/>
  <c r="F144"/>
  <c r="F142"/>
  <c r="F140"/>
  <c r="F139"/>
  <c r="F138"/>
  <c r="F137"/>
  <c r="F136"/>
  <c r="F135"/>
  <c r="F134"/>
  <c r="F133"/>
  <c r="F132"/>
  <c r="F131"/>
  <c r="F130"/>
  <c r="F129"/>
  <c r="F128"/>
  <c r="F127"/>
  <c r="F126"/>
  <c r="F125"/>
  <c r="F124"/>
  <c r="F123"/>
  <c r="F122"/>
  <c r="F121"/>
  <c r="F120"/>
  <c r="F119"/>
  <c r="F118"/>
  <c r="F117"/>
  <c r="F115"/>
  <c r="F114"/>
  <c r="F113"/>
  <c r="F112"/>
  <c r="F111"/>
  <c r="F110"/>
  <c r="F109"/>
  <c r="F108"/>
  <c r="F107"/>
  <c r="F106"/>
  <c r="F105"/>
  <c r="F104"/>
  <c r="F102"/>
  <c r="F101"/>
  <c r="F100"/>
  <c r="F99"/>
  <c r="F97"/>
  <c r="F96"/>
  <c r="F95"/>
  <c r="F94"/>
  <c r="F93"/>
  <c r="F92"/>
  <c r="F91"/>
  <c r="F90"/>
  <c r="F89"/>
  <c r="F88"/>
  <c r="F87"/>
  <c r="F85"/>
  <c r="F84"/>
  <c r="F83"/>
  <c r="F82"/>
  <c r="F81"/>
  <c r="F80"/>
  <c r="F79"/>
  <c r="F78"/>
  <c r="F77"/>
  <c r="F76"/>
  <c r="F75"/>
  <c r="F73"/>
  <c r="F72"/>
  <c r="F71"/>
  <c r="F70"/>
  <c r="F69"/>
  <c r="F68"/>
  <c r="F67"/>
  <c r="F66"/>
  <c r="F65"/>
  <c r="F64"/>
  <c r="F63"/>
  <c r="F62"/>
  <c r="F61"/>
  <c r="F60"/>
  <c r="F59"/>
  <c r="F58"/>
  <c r="F57"/>
  <c r="F56"/>
  <c r="F55"/>
  <c r="F54"/>
  <c r="F53"/>
  <c r="F52"/>
  <c r="F51"/>
  <c r="F50"/>
  <c r="F49"/>
  <c r="F48"/>
  <c r="F47"/>
  <c r="F46"/>
  <c r="F45"/>
  <c r="F44"/>
  <c r="F43"/>
  <c r="F42"/>
  <c r="F41"/>
  <c r="F40"/>
  <c r="F39"/>
  <c r="F38"/>
  <c r="F37"/>
  <c r="F36"/>
  <c r="F35"/>
  <c r="F34"/>
  <c r="F33"/>
  <c r="F32"/>
  <c r="F31"/>
  <c r="F30"/>
  <c r="F29"/>
  <c r="F28"/>
  <c r="F27"/>
  <c r="F26"/>
  <c r="F25"/>
  <c r="F24"/>
  <c r="F23"/>
  <c r="F22"/>
  <c r="F21"/>
  <c r="F20"/>
  <c r="F18"/>
  <c r="F17"/>
  <c r="F16"/>
  <c r="F15"/>
  <c r="F14"/>
  <c r="F13"/>
  <c r="G11"/>
  <c r="F9"/>
  <c r="F8"/>
  <c r="F7"/>
  <c r="F6"/>
  <c r="F5"/>
  <c r="F4"/>
  <c r="E22" i="8"/>
  <c r="E23"/>
  <c r="E24"/>
  <c r="E25"/>
  <c r="E26"/>
  <c r="E27"/>
  <c r="E28"/>
  <c r="E29"/>
  <c r="E30"/>
  <c r="E31"/>
  <c r="E32"/>
  <c r="E33"/>
  <c r="E34"/>
  <c r="E35"/>
  <c r="E36"/>
  <c r="E39"/>
  <c r="E40"/>
  <c r="E41"/>
  <c r="G5"/>
  <c r="G6"/>
  <c r="G7"/>
  <c r="G8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63"/>
  <c r="G64"/>
  <c r="G65"/>
  <c r="G66"/>
  <c r="G67"/>
  <c r="G68"/>
  <c r="G69"/>
  <c r="G70"/>
  <c r="G71"/>
  <c r="G72"/>
  <c r="G73"/>
  <c r="G74"/>
  <c r="G75"/>
  <c r="G76"/>
  <c r="G77"/>
  <c r="G78"/>
  <c r="G79"/>
  <c r="G80"/>
  <c r="G81"/>
  <c r="G82"/>
  <c r="G83"/>
  <c r="G84"/>
  <c r="G85"/>
  <c r="G86"/>
  <c r="G87"/>
  <c r="G88"/>
  <c r="G89"/>
  <c r="G90"/>
  <c r="G91"/>
  <c r="G92"/>
  <c r="G93"/>
  <c r="G94"/>
  <c r="G95"/>
  <c r="G96"/>
  <c r="G97"/>
  <c r="G98"/>
  <c r="G99"/>
  <c r="G100"/>
  <c r="G101"/>
  <c r="G102"/>
  <c r="G103"/>
  <c r="G104"/>
  <c r="G105"/>
  <c r="G106"/>
  <c r="G107"/>
  <c r="G108"/>
  <c r="G109"/>
  <c r="G110"/>
  <c r="G111"/>
  <c r="G112"/>
  <c r="G113"/>
  <c r="G114"/>
  <c r="G115"/>
  <c r="G116"/>
  <c r="G117"/>
  <c r="G118"/>
  <c r="G119"/>
  <c r="G120"/>
  <c r="G121"/>
  <c r="G122"/>
  <c r="G123"/>
  <c r="G124"/>
  <c r="G125"/>
  <c r="G126"/>
  <c r="G127"/>
  <c r="G128"/>
  <c r="G129"/>
  <c r="G130"/>
  <c r="G131"/>
  <c r="G132"/>
  <c r="G133"/>
  <c r="G134"/>
  <c r="G135"/>
  <c r="G136"/>
  <c r="G137"/>
  <c r="G138"/>
  <c r="G139"/>
  <c r="G140"/>
  <c r="G141"/>
  <c r="G142"/>
  <c r="G143"/>
  <c r="G144"/>
  <c r="G145"/>
  <c r="G146"/>
  <c r="G147"/>
  <c r="G148"/>
  <c r="G149"/>
  <c r="G150"/>
  <c r="G151"/>
  <c r="G152"/>
  <c r="G153"/>
  <c r="G154"/>
  <c r="G155"/>
  <c r="G156"/>
  <c r="G157"/>
  <c r="G158"/>
  <c r="G159"/>
  <c r="G160"/>
  <c r="G161"/>
  <c r="G162"/>
  <c r="G163"/>
  <c r="G164"/>
  <c r="G165"/>
  <c r="G166"/>
  <c r="G167"/>
  <c r="G168"/>
  <c r="G169"/>
  <c r="G170"/>
  <c r="G171"/>
  <c r="G172"/>
  <c r="G173"/>
  <c r="G174"/>
  <c r="G175"/>
  <c r="G176"/>
  <c r="G177"/>
  <c r="G178"/>
  <c r="G179"/>
  <c r="G180"/>
  <c r="G181"/>
  <c r="G182"/>
  <c r="G183"/>
  <c r="G184"/>
  <c r="G185"/>
  <c r="G186"/>
  <c r="G187"/>
  <c r="E188"/>
  <c r="E42"/>
  <c r="E43"/>
  <c r="E44"/>
  <c r="E45"/>
  <c r="E46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69"/>
  <c r="E70"/>
  <c r="E71"/>
  <c r="E72"/>
  <c r="E73"/>
  <c r="E74"/>
  <c r="E75"/>
  <c r="E76"/>
  <c r="E77"/>
  <c r="E85"/>
  <c r="E87"/>
  <c r="E95"/>
  <c r="E104"/>
  <c r="E116"/>
  <c r="E117"/>
  <c r="E118"/>
  <c r="E119"/>
  <c r="E120"/>
  <c r="E121"/>
  <c r="E122"/>
  <c r="E174"/>
  <c r="E181"/>
  <c r="D186"/>
  <c r="D187"/>
  <c r="D185"/>
  <c r="E51" i="10"/>
  <c r="O114" i="2"/>
  <c r="E115"/>
  <c r="D114"/>
  <c r="C115"/>
  <c r="D119" i="10"/>
  <c r="D81"/>
  <c r="D74"/>
  <c r="D71"/>
  <c r="D45"/>
  <c r="J67" i="5"/>
  <c r="J66"/>
  <c r="I67"/>
  <c r="I66"/>
  <c r="I57"/>
  <c r="I56"/>
  <c r="E60" i="2"/>
  <c r="F60" s="1"/>
  <c r="E26" i="9"/>
  <c r="E42"/>
  <c r="E45"/>
  <c r="E50"/>
  <c r="E57"/>
  <c r="E60"/>
  <c r="E70"/>
  <c r="E103"/>
  <c r="E162"/>
  <c r="E164"/>
  <c r="G5" i="2"/>
  <c r="H5" s="1"/>
  <c r="O5"/>
  <c r="G6"/>
  <c r="H6" s="1"/>
  <c r="O6"/>
  <c r="G7"/>
  <c r="H7" s="1"/>
  <c r="O8"/>
  <c r="G9"/>
  <c r="H9" s="1"/>
  <c r="O9"/>
  <c r="G10"/>
  <c r="H10" s="1"/>
  <c r="O10"/>
  <c r="G11"/>
  <c r="H11" s="1"/>
  <c r="O11"/>
  <c r="G12"/>
  <c r="H12" s="1"/>
  <c r="G13"/>
  <c r="H13" s="1"/>
  <c r="O13"/>
  <c r="G14"/>
  <c r="H14" s="1"/>
  <c r="O14"/>
  <c r="G15"/>
  <c r="H15" s="1"/>
  <c r="O15"/>
  <c r="G16"/>
  <c r="H16" s="1"/>
  <c r="G17"/>
  <c r="H17" s="1"/>
  <c r="G18"/>
  <c r="H18" s="1"/>
  <c r="O18"/>
  <c r="G19"/>
  <c r="H19" s="1"/>
  <c r="O19"/>
  <c r="G20"/>
  <c r="H20" s="1"/>
  <c r="G21"/>
  <c r="H21" s="1"/>
  <c r="G22"/>
  <c r="H22" s="1"/>
  <c r="O22"/>
  <c r="G23"/>
  <c r="H23" s="1"/>
  <c r="G24"/>
  <c r="H24" s="1"/>
  <c r="G25"/>
  <c r="H25" s="1"/>
  <c r="G26"/>
  <c r="H26" s="1"/>
  <c r="O26"/>
  <c r="G27"/>
  <c r="H27" s="1"/>
  <c r="G30"/>
  <c r="H30" s="1"/>
  <c r="O30"/>
  <c r="G31"/>
  <c r="H31" s="1"/>
  <c r="G33"/>
  <c r="H33" s="1"/>
  <c r="O34"/>
  <c r="G37"/>
  <c r="H37" s="1"/>
  <c r="G38"/>
  <c r="H38" s="1"/>
  <c r="O38"/>
  <c r="G39"/>
  <c r="H39" s="1"/>
  <c r="O39"/>
  <c r="G41"/>
  <c r="H41" s="1"/>
  <c r="O41"/>
  <c r="G42"/>
  <c r="H42" s="1"/>
  <c r="O42"/>
  <c r="O43"/>
  <c r="G43"/>
  <c r="H43" s="1"/>
  <c r="G44"/>
  <c r="H44" s="1"/>
  <c r="G45"/>
  <c r="H45" s="1"/>
  <c r="O45"/>
  <c r="G46"/>
  <c r="H46" s="1"/>
  <c r="G47"/>
  <c r="H47" s="1"/>
  <c r="G48"/>
  <c r="H48" s="1"/>
  <c r="O49"/>
  <c r="G50"/>
  <c r="H50" s="1"/>
  <c r="O50"/>
  <c r="G51"/>
  <c r="H51" s="1"/>
  <c r="G52"/>
  <c r="H52" s="1"/>
  <c r="G53"/>
  <c r="H53" s="1"/>
  <c r="G54"/>
  <c r="H54" s="1"/>
  <c r="O54"/>
  <c r="G55"/>
  <c r="H55" s="1"/>
  <c r="G56"/>
  <c r="H56" s="1"/>
  <c r="G58"/>
  <c r="H58" s="1"/>
  <c r="O58"/>
  <c r="G59"/>
  <c r="H59" s="1"/>
  <c r="G61"/>
  <c r="H61" s="1"/>
  <c r="O61"/>
  <c r="O62"/>
  <c r="G62"/>
  <c r="H62" s="1"/>
  <c r="G63"/>
  <c r="H63" s="1"/>
  <c r="O63"/>
  <c r="G65"/>
  <c r="H65" s="1"/>
  <c r="O65"/>
  <c r="O66"/>
  <c r="G66"/>
  <c r="H66" s="1"/>
  <c r="G67"/>
  <c r="H67" s="1"/>
  <c r="O67"/>
  <c r="O69"/>
  <c r="G70"/>
  <c r="H70" s="1"/>
  <c r="O70"/>
  <c r="G71"/>
  <c r="H71" s="1"/>
  <c r="O71"/>
  <c r="O72"/>
  <c r="G73"/>
  <c r="H73" s="1"/>
  <c r="G74"/>
  <c r="H74" s="1"/>
  <c r="O75"/>
  <c r="G76"/>
  <c r="H76" s="1"/>
  <c r="G77"/>
  <c r="H77" s="1"/>
  <c r="G78"/>
  <c r="H78" s="1"/>
  <c r="G79"/>
  <c r="H79" s="1"/>
  <c r="O79"/>
  <c r="G80"/>
  <c r="H80" s="1"/>
  <c r="G81"/>
  <c r="H81" s="1"/>
  <c r="G82"/>
  <c r="H82" s="1"/>
  <c r="G83"/>
  <c r="H83" s="1"/>
  <c r="O83"/>
  <c r="G84"/>
  <c r="H84" s="1"/>
  <c r="G85"/>
  <c r="H85" s="1"/>
  <c r="G86"/>
  <c r="H86" s="1"/>
  <c r="G87"/>
  <c r="H87" s="1"/>
  <c r="O87"/>
  <c r="G88"/>
  <c r="H88" s="1"/>
  <c r="G89"/>
  <c r="H89" s="1"/>
  <c r="G90"/>
  <c r="H90" s="1"/>
  <c r="O91"/>
  <c r="G92"/>
  <c r="H92" s="1"/>
  <c r="G95"/>
  <c r="H95" s="1"/>
  <c r="O95"/>
  <c r="G96"/>
  <c r="H96" s="1"/>
  <c r="G99"/>
  <c r="H99" s="1"/>
  <c r="O99"/>
  <c r="G100"/>
  <c r="H100" s="1"/>
  <c r="G102"/>
  <c r="H102" s="1"/>
  <c r="G103"/>
  <c r="H103" s="1"/>
  <c r="O103"/>
  <c r="G106"/>
  <c r="H106" s="1"/>
  <c r="G107"/>
  <c r="H107" s="1"/>
  <c r="O107"/>
  <c r="O108"/>
  <c r="G108"/>
  <c r="H108" s="1"/>
  <c r="G110"/>
  <c r="H110" s="1"/>
  <c r="O110"/>
  <c r="G111"/>
  <c r="H111" s="1"/>
  <c r="O112"/>
  <c r="G4"/>
  <c r="J162" i="8"/>
  <c r="I161"/>
  <c r="C188"/>
  <c r="G156" i="5"/>
  <c r="G155"/>
  <c r="G154"/>
  <c r="G153"/>
  <c r="G152"/>
  <c r="G151"/>
  <c r="G150"/>
  <c r="G149"/>
  <c r="G148"/>
  <c r="G147"/>
  <c r="G146"/>
  <c r="G145"/>
  <c r="G144"/>
  <c r="G143"/>
  <c r="G142"/>
  <c r="G141"/>
  <c r="G140"/>
  <c r="G139"/>
  <c r="G138"/>
  <c r="G137"/>
  <c r="G136"/>
  <c r="G135"/>
  <c r="G134"/>
  <c r="G133"/>
  <c r="G132"/>
  <c r="G131"/>
  <c r="G130"/>
  <c r="G129"/>
  <c r="G128"/>
  <c r="G127"/>
  <c r="G126"/>
  <c r="G125"/>
  <c r="G124"/>
  <c r="G123"/>
  <c r="G122"/>
  <c r="G121"/>
  <c r="G120"/>
  <c r="G119"/>
  <c r="G118"/>
  <c r="G117"/>
  <c r="G116"/>
  <c r="G115"/>
  <c r="G114"/>
  <c r="G113"/>
  <c r="G112"/>
  <c r="G111"/>
  <c r="G110"/>
  <c r="G109"/>
  <c r="G108"/>
  <c r="G107"/>
  <c r="G106"/>
  <c r="G105"/>
  <c r="G104"/>
  <c r="G103"/>
  <c r="G102"/>
  <c r="G101"/>
  <c r="G100"/>
  <c r="G99"/>
  <c r="G98"/>
  <c r="G97"/>
  <c r="G96"/>
  <c r="G95"/>
  <c r="G94"/>
  <c r="G93"/>
  <c r="G92"/>
  <c r="G91"/>
  <c r="G90"/>
  <c r="G89"/>
  <c r="G88"/>
  <c r="G87"/>
  <c r="G86"/>
  <c r="G85"/>
  <c r="G84"/>
  <c r="G83"/>
  <c r="G82"/>
  <c r="G81"/>
  <c r="G80"/>
  <c r="G79"/>
  <c r="G78"/>
  <c r="G77"/>
  <c r="G76"/>
  <c r="G75"/>
  <c r="G74"/>
  <c r="G73"/>
  <c r="G72"/>
  <c r="G71"/>
  <c r="G70"/>
  <c r="G69"/>
  <c r="G68"/>
  <c r="G67"/>
  <c r="G66"/>
  <c r="G65"/>
  <c r="G64"/>
  <c r="G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G19"/>
  <c r="G18"/>
  <c r="G17"/>
  <c r="G16"/>
  <c r="G15"/>
  <c r="G14"/>
  <c r="G13"/>
  <c r="G12"/>
  <c r="G11"/>
  <c r="G10"/>
  <c r="G9"/>
  <c r="G8"/>
  <c r="G7"/>
  <c r="G6"/>
  <c r="G5"/>
  <c r="G4"/>
  <c r="G170" i="7"/>
  <c r="G169"/>
  <c r="G168"/>
  <c r="G167"/>
  <c r="G166"/>
  <c r="G165"/>
  <c r="G164"/>
  <c r="G163"/>
  <c r="G162"/>
  <c r="G161"/>
  <c r="G160"/>
  <c r="G159"/>
  <c r="G158"/>
  <c r="G157"/>
  <c r="G156"/>
  <c r="G155"/>
  <c r="G154"/>
  <c r="G153"/>
  <c r="G152"/>
  <c r="G151"/>
  <c r="G150"/>
  <c r="G149"/>
  <c r="G148"/>
  <c r="G147"/>
  <c r="G146"/>
  <c r="G145"/>
  <c r="G144"/>
  <c r="G143"/>
  <c r="G142"/>
  <c r="G141"/>
  <c r="G140"/>
  <c r="G139"/>
  <c r="G138"/>
  <c r="G137"/>
  <c r="G136"/>
  <c r="G135"/>
  <c r="G134"/>
  <c r="G133"/>
  <c r="G132"/>
  <c r="G131"/>
  <c r="G130"/>
  <c r="G129"/>
  <c r="G128"/>
  <c r="G127"/>
  <c r="G126"/>
  <c r="G125"/>
  <c r="G124"/>
  <c r="G123"/>
  <c r="G122"/>
  <c r="G121"/>
  <c r="G120"/>
  <c r="G119"/>
  <c r="G118"/>
  <c r="G117"/>
  <c r="G116"/>
  <c r="G115"/>
  <c r="G114"/>
  <c r="G113"/>
  <c r="G112"/>
  <c r="G111"/>
  <c r="G110"/>
  <c r="G109"/>
  <c r="G108"/>
  <c r="G107"/>
  <c r="G106"/>
  <c r="G105"/>
  <c r="G104"/>
  <c r="G103"/>
  <c r="G102"/>
  <c r="G101"/>
  <c r="G100"/>
  <c r="G99"/>
  <c r="G98"/>
  <c r="G97"/>
  <c r="G96"/>
  <c r="G95"/>
  <c r="G94"/>
  <c r="G93"/>
  <c r="G91"/>
  <c r="G90"/>
  <c r="G89"/>
  <c r="G88"/>
  <c r="G87"/>
  <c r="G86"/>
  <c r="G85"/>
  <c r="G83"/>
  <c r="G82"/>
  <c r="G81"/>
  <c r="G79"/>
  <c r="G78"/>
  <c r="G77"/>
  <c r="G75"/>
  <c r="G74"/>
  <c r="G73"/>
  <c r="G72"/>
  <c r="G71"/>
  <c r="G67"/>
  <c r="G66"/>
  <c r="G65"/>
  <c r="G64"/>
  <c r="G63"/>
  <c r="G59"/>
  <c r="G58"/>
  <c r="G57"/>
  <c r="G56"/>
  <c r="G55"/>
  <c r="G51"/>
  <c r="G50"/>
  <c r="G49"/>
  <c r="G48"/>
  <c r="G47"/>
  <c r="G43"/>
  <c r="G41"/>
  <c r="G39"/>
  <c r="G36"/>
  <c r="G35"/>
  <c r="G34"/>
  <c r="G32"/>
  <c r="G31"/>
  <c r="G29"/>
  <c r="G27"/>
  <c r="G25"/>
  <c r="G24"/>
  <c r="G23"/>
  <c r="G22"/>
  <c r="G21"/>
  <c r="G20"/>
  <c r="G19"/>
  <c r="G18"/>
  <c r="G17"/>
  <c r="G16"/>
  <c r="G15"/>
  <c r="G14"/>
  <c r="G13"/>
  <c r="G12"/>
  <c r="G10"/>
  <c r="G9"/>
  <c r="G8"/>
  <c r="G7"/>
  <c r="G6"/>
  <c r="G5"/>
  <c r="G4"/>
  <c r="G164" i="9"/>
  <c r="G163"/>
  <c r="G162"/>
  <c r="G161"/>
  <c r="G160"/>
  <c r="G159"/>
  <c r="G158"/>
  <c r="G157"/>
  <c r="G156"/>
  <c r="G155"/>
  <c r="G154"/>
  <c r="G153"/>
  <c r="G152"/>
  <c r="G151"/>
  <c r="G150"/>
  <c r="G149"/>
  <c r="G148"/>
  <c r="G147"/>
  <c r="G146"/>
  <c r="G145"/>
  <c r="G144"/>
  <c r="G143"/>
  <c r="G142"/>
  <c r="G141"/>
  <c r="G140"/>
  <c r="G139"/>
  <c r="G138"/>
  <c r="G137"/>
  <c r="G136"/>
  <c r="G135"/>
  <c r="G134"/>
  <c r="G133"/>
  <c r="G132"/>
  <c r="G131"/>
  <c r="G130"/>
  <c r="G129"/>
  <c r="G128"/>
  <c r="G127"/>
  <c r="G126"/>
  <c r="G125"/>
  <c r="G124"/>
  <c r="G123"/>
  <c r="G122"/>
  <c r="G121"/>
  <c r="G120"/>
  <c r="G119"/>
  <c r="G118"/>
  <c r="G117"/>
  <c r="G116"/>
  <c r="G115"/>
  <c r="G114"/>
  <c r="G113"/>
  <c r="G112"/>
  <c r="G111"/>
  <c r="G110"/>
  <c r="G109"/>
  <c r="G108"/>
  <c r="G107"/>
  <c r="G106"/>
  <c r="G105"/>
  <c r="G104"/>
  <c r="G103"/>
  <c r="G102"/>
  <c r="G101"/>
  <c r="G100"/>
  <c r="G99"/>
  <c r="G98"/>
  <c r="G97"/>
  <c r="G96"/>
  <c r="G95"/>
  <c r="G94"/>
  <c r="G93"/>
  <c r="G92"/>
  <c r="G91"/>
  <c r="G90"/>
  <c r="G89"/>
  <c r="G88"/>
  <c r="G87"/>
  <c r="G86"/>
  <c r="G85"/>
  <c r="G84"/>
  <c r="G83"/>
  <c r="G82"/>
  <c r="G81"/>
  <c r="G80"/>
  <c r="G79"/>
  <c r="G78"/>
  <c r="G77"/>
  <c r="G76"/>
  <c r="G75"/>
  <c r="G74"/>
  <c r="G73"/>
  <c r="G72"/>
  <c r="G71"/>
  <c r="G70"/>
  <c r="G69"/>
  <c r="G68"/>
  <c r="G67"/>
  <c r="G66"/>
  <c r="G65"/>
  <c r="G64"/>
  <c r="G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G19"/>
  <c r="G18"/>
  <c r="G17"/>
  <c r="G16"/>
  <c r="G15"/>
  <c r="G14"/>
  <c r="G13"/>
  <c r="G12"/>
  <c r="G11"/>
  <c r="G10"/>
  <c r="G9"/>
  <c r="G8"/>
  <c r="G7"/>
  <c r="G6"/>
  <c r="G5"/>
  <c r="G4"/>
  <c r="G5" i="10"/>
  <c r="G6"/>
  <c r="G7"/>
  <c r="G8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63"/>
  <c r="G64"/>
  <c r="G65"/>
  <c r="G66"/>
  <c r="G67"/>
  <c r="G68"/>
  <c r="G69"/>
  <c r="G70"/>
  <c r="G71"/>
  <c r="G72"/>
  <c r="G73"/>
  <c r="G74"/>
  <c r="G75"/>
  <c r="G76"/>
  <c r="G77"/>
  <c r="G78"/>
  <c r="G79"/>
  <c r="G80"/>
  <c r="G81"/>
  <c r="G82"/>
  <c r="G83"/>
  <c r="G84"/>
  <c r="G85"/>
  <c r="G86"/>
  <c r="G87"/>
  <c r="G88"/>
  <c r="G89"/>
  <c r="G90"/>
  <c r="G91"/>
  <c r="G92"/>
  <c r="G93"/>
  <c r="G94"/>
  <c r="G95"/>
  <c r="G96"/>
  <c r="G97"/>
  <c r="G98"/>
  <c r="G99"/>
  <c r="G100"/>
  <c r="G101"/>
  <c r="G102"/>
  <c r="G103"/>
  <c r="G104"/>
  <c r="G105"/>
  <c r="G106"/>
  <c r="G107"/>
  <c r="G108"/>
  <c r="G109"/>
  <c r="G110"/>
  <c r="G111"/>
  <c r="G112"/>
  <c r="G113"/>
  <c r="G114"/>
  <c r="G115"/>
  <c r="G116"/>
  <c r="G117"/>
  <c r="G118"/>
  <c r="G119"/>
  <c r="D188" i="8"/>
  <c r="C165" i="9"/>
  <c r="C120" i="10"/>
  <c r="D120"/>
  <c r="C171" i="7"/>
  <c r="D115" i="2"/>
  <c r="D10" i="29"/>
  <c r="E10"/>
  <c r="D11"/>
  <c r="D12"/>
  <c r="E12"/>
  <c r="D13"/>
  <c r="D14"/>
  <c r="E14"/>
  <c r="D15"/>
  <c r="E15"/>
  <c r="F15"/>
  <c r="D16"/>
  <c r="E16"/>
  <c r="D17"/>
  <c r="E17"/>
  <c r="F17"/>
  <c r="D18"/>
  <c r="E18"/>
  <c r="D19"/>
  <c r="D20"/>
  <c r="E20"/>
  <c r="D21"/>
  <c r="C22"/>
  <c r="M13"/>
  <c r="D10" i="28"/>
  <c r="F10"/>
  <c r="D11"/>
  <c r="E11"/>
  <c r="D12"/>
  <c r="F12"/>
  <c r="D13"/>
  <c r="F13"/>
  <c r="D14"/>
  <c r="F14"/>
  <c r="D15"/>
  <c r="E15"/>
  <c r="F15"/>
  <c r="D16"/>
  <c r="F16"/>
  <c r="D17"/>
  <c r="F17"/>
  <c r="D18"/>
  <c r="F18"/>
  <c r="D19"/>
  <c r="E19"/>
  <c r="F19"/>
  <c r="D20"/>
  <c r="F20"/>
  <c r="D21"/>
  <c r="F21"/>
  <c r="C22"/>
  <c r="M13"/>
  <c r="E11" i="27"/>
  <c r="G15"/>
  <c r="F17"/>
  <c r="E10"/>
  <c r="D10"/>
  <c r="F10"/>
  <c r="D11"/>
  <c r="F11"/>
  <c r="D12"/>
  <c r="E12"/>
  <c r="D13"/>
  <c r="D14"/>
  <c r="D15"/>
  <c r="E15"/>
  <c r="F15"/>
  <c r="D16"/>
  <c r="E16"/>
  <c r="D17"/>
  <c r="E17"/>
  <c r="G17"/>
  <c r="D18"/>
  <c r="E18"/>
  <c r="G18"/>
  <c r="D19"/>
  <c r="E19"/>
  <c r="F19"/>
  <c r="D20"/>
  <c r="E20"/>
  <c r="D21"/>
  <c r="C22"/>
  <c r="M13"/>
  <c r="D10" i="26"/>
  <c r="D11"/>
  <c r="E11"/>
  <c r="D12"/>
  <c r="D13"/>
  <c r="D14"/>
  <c r="D15"/>
  <c r="D16"/>
  <c r="D17"/>
  <c r="D18"/>
  <c r="D19"/>
  <c r="D20"/>
  <c r="D21"/>
  <c r="D22"/>
  <c r="C22"/>
  <c r="M13"/>
  <c r="M13" i="25"/>
  <c r="D10"/>
  <c r="D11"/>
  <c r="D12"/>
  <c r="E12"/>
  <c r="D13"/>
  <c r="E13"/>
  <c r="D14"/>
  <c r="E14"/>
  <c r="D15"/>
  <c r="E15"/>
  <c r="G15"/>
  <c r="F15"/>
  <c r="D16"/>
  <c r="E16"/>
  <c r="D17"/>
  <c r="E17"/>
  <c r="D18"/>
  <c r="E18"/>
  <c r="D19"/>
  <c r="D20"/>
  <c r="E20"/>
  <c r="D21"/>
  <c r="E21"/>
  <c r="C22"/>
  <c r="F15" i="24"/>
  <c r="E19"/>
  <c r="D10"/>
  <c r="F10"/>
  <c r="D11"/>
  <c r="F11"/>
  <c r="D12"/>
  <c r="E12"/>
  <c r="D13"/>
  <c r="E13"/>
  <c r="D14"/>
  <c r="E14"/>
  <c r="D15"/>
  <c r="E15"/>
  <c r="G15"/>
  <c r="D16"/>
  <c r="E16"/>
  <c r="D17"/>
  <c r="E17"/>
  <c r="G17"/>
  <c r="F17"/>
  <c r="D18"/>
  <c r="E18"/>
  <c r="D19"/>
  <c r="F19"/>
  <c r="G19"/>
  <c r="D20"/>
  <c r="E20"/>
  <c r="D21"/>
  <c r="F21"/>
  <c r="E21"/>
  <c r="G21"/>
  <c r="C22"/>
  <c r="D10" i="23"/>
  <c r="E10"/>
  <c r="D11"/>
  <c r="D12"/>
  <c r="E12"/>
  <c r="D13"/>
  <c r="E13"/>
  <c r="D14"/>
  <c r="E14"/>
  <c r="D15"/>
  <c r="D16"/>
  <c r="E16"/>
  <c r="G16"/>
  <c r="D17"/>
  <c r="E17"/>
  <c r="D18"/>
  <c r="E18"/>
  <c r="D19"/>
  <c r="E19"/>
  <c r="F19"/>
  <c r="D20"/>
  <c r="E20"/>
  <c r="D21"/>
  <c r="E21"/>
  <c r="C22"/>
  <c r="D10" i="22"/>
  <c r="E10"/>
  <c r="D11"/>
  <c r="E11"/>
  <c r="F11"/>
  <c r="D12"/>
  <c r="F12"/>
  <c r="D13"/>
  <c r="F13"/>
  <c r="E13"/>
  <c r="G13"/>
  <c r="D14"/>
  <c r="F14"/>
  <c r="D15"/>
  <c r="E15"/>
  <c r="F15"/>
  <c r="D16"/>
  <c r="F16"/>
  <c r="D17"/>
  <c r="F17"/>
  <c r="E17"/>
  <c r="G17"/>
  <c r="D18"/>
  <c r="F18"/>
  <c r="D19"/>
  <c r="F19"/>
  <c r="E19"/>
  <c r="D20"/>
  <c r="F20"/>
  <c r="D21"/>
  <c r="E21"/>
  <c r="C22"/>
  <c r="D10" i="21"/>
  <c r="F10"/>
  <c r="E10"/>
  <c r="G10"/>
  <c r="D15"/>
  <c r="F15"/>
  <c r="D11"/>
  <c r="E11"/>
  <c r="D12"/>
  <c r="E12"/>
  <c r="D13"/>
  <c r="E13"/>
  <c r="D14"/>
  <c r="F14"/>
  <c r="D16"/>
  <c r="E16"/>
  <c r="D17"/>
  <c r="D18"/>
  <c r="F18"/>
  <c r="D19"/>
  <c r="D20"/>
  <c r="F20"/>
  <c r="D21"/>
  <c r="E21"/>
  <c r="C22"/>
  <c r="D10" i="20"/>
  <c r="F10"/>
  <c r="D11"/>
  <c r="F11"/>
  <c r="D12"/>
  <c r="D13"/>
  <c r="F13"/>
  <c r="D14"/>
  <c r="F14"/>
  <c r="D15"/>
  <c r="F15"/>
  <c r="E15"/>
  <c r="G15"/>
  <c r="D16"/>
  <c r="F16"/>
  <c r="D17"/>
  <c r="F17"/>
  <c r="D18"/>
  <c r="F18"/>
  <c r="D19"/>
  <c r="F19"/>
  <c r="D20"/>
  <c r="F20"/>
  <c r="D21"/>
  <c r="F21"/>
  <c r="C22"/>
  <c r="D11" i="19"/>
  <c r="E11"/>
  <c r="D12"/>
  <c r="F12"/>
  <c r="E12"/>
  <c r="D13"/>
  <c r="F13"/>
  <c r="D14"/>
  <c r="E14"/>
  <c r="D15"/>
  <c r="E15"/>
  <c r="D16"/>
  <c r="E16"/>
  <c r="F16"/>
  <c r="D17"/>
  <c r="E17"/>
  <c r="D18"/>
  <c r="E18"/>
  <c r="D19"/>
  <c r="D20"/>
  <c r="E20"/>
  <c r="F20"/>
  <c r="D21"/>
  <c r="F21"/>
  <c r="D10"/>
  <c r="F10"/>
  <c r="C22"/>
  <c r="C157" i="5"/>
  <c r="K150"/>
  <c r="K10" i="7"/>
  <c r="K9"/>
  <c r="D157" i="5"/>
  <c r="F138" i="2"/>
  <c r="G138"/>
  <c r="F137"/>
  <c r="G137"/>
  <c r="F136"/>
  <c r="G136"/>
  <c r="F135"/>
  <c r="G135"/>
  <c r="K116"/>
  <c r="M116"/>
  <c r="N116" s="1"/>
  <c r="D10" i="18"/>
  <c r="D11"/>
  <c r="E11"/>
  <c r="D12"/>
  <c r="D13"/>
  <c r="E13"/>
  <c r="F13"/>
  <c r="D14"/>
  <c r="E14"/>
  <c r="D15"/>
  <c r="E15"/>
  <c r="D16"/>
  <c r="E16"/>
  <c r="D17"/>
  <c r="F17"/>
  <c r="D18"/>
  <c r="E18"/>
  <c r="D19"/>
  <c r="D20"/>
  <c r="E20"/>
  <c r="G20"/>
  <c r="D21"/>
  <c r="F21"/>
  <c r="E21"/>
  <c r="G21"/>
  <c r="C22"/>
  <c r="F13" i="17"/>
  <c r="F18"/>
  <c r="D11"/>
  <c r="E11"/>
  <c r="D10"/>
  <c r="E10"/>
  <c r="D12"/>
  <c r="F12"/>
  <c r="E12"/>
  <c r="D13"/>
  <c r="E13"/>
  <c r="D14"/>
  <c r="F14"/>
  <c r="D15"/>
  <c r="E15"/>
  <c r="D16"/>
  <c r="E16"/>
  <c r="D17"/>
  <c r="E17"/>
  <c r="D18"/>
  <c r="E18"/>
  <c r="G18"/>
  <c r="D19"/>
  <c r="E19"/>
  <c r="D20"/>
  <c r="F20"/>
  <c r="D21"/>
  <c r="C22"/>
  <c r="D10" i="16"/>
  <c r="D11"/>
  <c r="F11"/>
  <c r="D12"/>
  <c r="F12"/>
  <c r="G12"/>
  <c r="E12"/>
  <c r="D13"/>
  <c r="F13"/>
  <c r="E13"/>
  <c r="D14"/>
  <c r="F14"/>
  <c r="D15"/>
  <c r="F15"/>
  <c r="G15"/>
  <c r="D16"/>
  <c r="F16"/>
  <c r="E16"/>
  <c r="D17"/>
  <c r="E17"/>
  <c r="F17"/>
  <c r="D18"/>
  <c r="F18"/>
  <c r="D19"/>
  <c r="F19"/>
  <c r="D20"/>
  <c r="D21"/>
  <c r="F21"/>
  <c r="G21"/>
  <c r="E21"/>
  <c r="C22"/>
  <c r="D10" i="15"/>
  <c r="D11"/>
  <c r="F11"/>
  <c r="D12"/>
  <c r="E12"/>
  <c r="D13"/>
  <c r="F13"/>
  <c r="D14"/>
  <c r="F14"/>
  <c r="D15"/>
  <c r="D16"/>
  <c r="E16"/>
  <c r="G16"/>
  <c r="F16"/>
  <c r="D17"/>
  <c r="F17"/>
  <c r="D18"/>
  <c r="F18"/>
  <c r="D19"/>
  <c r="F19"/>
  <c r="G19"/>
  <c r="D20"/>
  <c r="E20"/>
  <c r="D21"/>
  <c r="F21"/>
  <c r="C22"/>
  <c r="D10" i="14"/>
  <c r="E10"/>
  <c r="D11"/>
  <c r="F11"/>
  <c r="D12"/>
  <c r="F12"/>
  <c r="D13"/>
  <c r="E13"/>
  <c r="D14"/>
  <c r="E14"/>
  <c r="D15"/>
  <c r="D16"/>
  <c r="F16"/>
  <c r="D17"/>
  <c r="E17"/>
  <c r="G17"/>
  <c r="D18"/>
  <c r="E18"/>
  <c r="D19"/>
  <c r="E19"/>
  <c r="D20"/>
  <c r="F20"/>
  <c r="D21"/>
  <c r="E21"/>
  <c r="G21"/>
  <c r="C22"/>
  <c r="E22" i="13"/>
  <c r="F22"/>
  <c r="D10"/>
  <c r="D11"/>
  <c r="D12"/>
  <c r="D22"/>
  <c r="D13"/>
  <c r="D14"/>
  <c r="D15"/>
  <c r="D16"/>
  <c r="D17"/>
  <c r="D18"/>
  <c r="D19"/>
  <c r="D20"/>
  <c r="D21"/>
  <c r="C22"/>
  <c r="G21"/>
  <c r="G20"/>
  <c r="G19"/>
  <c r="G18"/>
  <c r="G17"/>
  <c r="G16"/>
  <c r="G15"/>
  <c r="G14"/>
  <c r="G13"/>
  <c r="G12"/>
  <c r="G11"/>
  <c r="G10"/>
  <c r="D10" i="12"/>
  <c r="D11"/>
  <c r="D12"/>
  <c r="D13"/>
  <c r="D14"/>
  <c r="D15"/>
  <c r="D16"/>
  <c r="D17"/>
  <c r="D18"/>
  <c r="D19"/>
  <c r="D20"/>
  <c r="D21"/>
  <c r="E22"/>
  <c r="F22"/>
  <c r="C22"/>
  <c r="G21"/>
  <c r="G20"/>
  <c r="G19"/>
  <c r="G18"/>
  <c r="G17"/>
  <c r="G16"/>
  <c r="G15"/>
  <c r="G14"/>
  <c r="G13"/>
  <c r="G12"/>
  <c r="G11"/>
  <c r="G10"/>
  <c r="F16" i="11"/>
  <c r="G16"/>
  <c r="D10"/>
  <c r="D11"/>
  <c r="E11"/>
  <c r="D12"/>
  <c r="E12"/>
  <c r="D13"/>
  <c r="F13"/>
  <c r="D14"/>
  <c r="E14"/>
  <c r="F14"/>
  <c r="D15"/>
  <c r="E15"/>
  <c r="D16"/>
  <c r="E16"/>
  <c r="D17"/>
  <c r="F17"/>
  <c r="D18"/>
  <c r="F18"/>
  <c r="D19"/>
  <c r="F19"/>
  <c r="D20"/>
  <c r="F20"/>
  <c r="D21"/>
  <c r="C22"/>
  <c r="D165" i="9"/>
  <c r="F21" i="11"/>
  <c r="E21"/>
  <c r="E17"/>
  <c r="E13"/>
  <c r="E19"/>
  <c r="G19"/>
  <c r="F15"/>
  <c r="F21" i="14"/>
  <c r="F14" i="19"/>
  <c r="G14"/>
  <c r="F13" i="21"/>
  <c r="F20" i="24"/>
  <c r="G20"/>
  <c r="F12"/>
  <c r="G12"/>
  <c r="F10" i="14"/>
  <c r="G10"/>
  <c r="F17"/>
  <c r="E19" i="15"/>
  <c r="E19" i="16"/>
  <c r="G19"/>
  <c r="E15"/>
  <c r="E11"/>
  <c r="G11"/>
  <c r="F20" i="18"/>
  <c r="F16"/>
  <c r="F12"/>
  <c r="G20" i="19"/>
  <c r="F18"/>
  <c r="G18"/>
  <c r="E18" i="20"/>
  <c r="G18"/>
  <c r="E14"/>
  <c r="G14"/>
  <c r="E10"/>
  <c r="E14" i="21"/>
  <c r="G14"/>
  <c r="F18" i="23"/>
  <c r="F14"/>
  <c r="G14"/>
  <c r="F10"/>
  <c r="F18" i="24"/>
  <c r="G18"/>
  <c r="F18" i="25"/>
  <c r="G18"/>
  <c r="F14"/>
  <c r="G14"/>
  <c r="F20" i="27"/>
  <c r="G20"/>
  <c r="F12"/>
  <c r="G12"/>
  <c r="E18" i="28"/>
  <c r="G18"/>
  <c r="E14"/>
  <c r="G14"/>
  <c r="E10"/>
  <c r="F18" i="14"/>
  <c r="F13"/>
  <c r="E18" i="15"/>
  <c r="G18"/>
  <c r="E14"/>
  <c r="G14"/>
  <c r="E18" i="16"/>
  <c r="G18"/>
  <c r="F10" i="17"/>
  <c r="F19"/>
  <c r="G19"/>
  <c r="F15" i="18"/>
  <c r="G15"/>
  <c r="F11"/>
  <c r="G11"/>
  <c r="E10" i="19"/>
  <c r="E21" i="20"/>
  <c r="G21"/>
  <c r="E17"/>
  <c r="G17"/>
  <c r="E13"/>
  <c r="G13"/>
  <c r="E20" i="21"/>
  <c r="G20"/>
  <c r="E15"/>
  <c r="G15"/>
  <c r="D22" i="23"/>
  <c r="F21"/>
  <c r="G21"/>
  <c r="F17"/>
  <c r="G17"/>
  <c r="F13"/>
  <c r="G13"/>
  <c r="D22" i="24"/>
  <c r="F16"/>
  <c r="G16"/>
  <c r="D22" i="25"/>
  <c r="F21"/>
  <c r="G21"/>
  <c r="F17"/>
  <c r="G17"/>
  <c r="F13"/>
  <c r="G13"/>
  <c r="G10" i="27"/>
  <c r="F18"/>
  <c r="D22" i="28"/>
  <c r="E21"/>
  <c r="G21"/>
  <c r="E17"/>
  <c r="G17"/>
  <c r="E13"/>
  <c r="G13"/>
  <c r="E21" i="15"/>
  <c r="G21"/>
  <c r="E17"/>
  <c r="G17"/>
  <c r="E13"/>
  <c r="G13"/>
  <c r="D22" i="17"/>
  <c r="F17"/>
  <c r="G17"/>
  <c r="F18" i="18"/>
  <c r="G18"/>
  <c r="F14"/>
  <c r="G14"/>
  <c r="F10"/>
  <c r="E20" i="20"/>
  <c r="G20"/>
  <c r="E16"/>
  <c r="G16"/>
  <c r="E18" i="21"/>
  <c r="G18"/>
  <c r="F20" i="23"/>
  <c r="G20"/>
  <c r="F16"/>
  <c r="F12"/>
  <c r="G12"/>
  <c r="E10" i="24"/>
  <c r="F14"/>
  <c r="G14"/>
  <c r="F20" i="25"/>
  <c r="G20"/>
  <c r="F16"/>
  <c r="G16"/>
  <c r="F12"/>
  <c r="G12"/>
  <c r="F16" i="27"/>
  <c r="E20" i="28"/>
  <c r="G20"/>
  <c r="E16"/>
  <c r="G16"/>
  <c r="E12"/>
  <c r="G12"/>
  <c r="D171" i="7"/>
  <c r="E20" i="14"/>
  <c r="G20"/>
  <c r="E16"/>
  <c r="G16"/>
  <c r="E12"/>
  <c r="G12"/>
  <c r="O4" i="2"/>
  <c r="G10" i="24"/>
  <c r="E22" i="28"/>
  <c r="G10"/>
  <c r="G10" i="20"/>
  <c r="G4" i="10"/>
  <c r="G13" i="11"/>
  <c r="G21"/>
  <c r="G10" i="17"/>
  <c r="G10" i="19"/>
  <c r="G17" i="11"/>
  <c r="G10" i="23"/>
  <c r="G15" i="11"/>
  <c r="G17" i="16"/>
  <c r="G17" i="19"/>
  <c r="G16" i="16"/>
  <c r="G14" i="11"/>
  <c r="G13" i="16"/>
  <c r="G12" i="17"/>
  <c r="G12" i="19"/>
  <c r="G16"/>
  <c r="E20" i="11"/>
  <c r="G20"/>
  <c r="F10"/>
  <c r="F12"/>
  <c r="G12"/>
  <c r="F19" i="14"/>
  <c r="G19"/>
  <c r="F20" i="15"/>
  <c r="G20"/>
  <c r="F12"/>
  <c r="G12"/>
  <c r="E17" i="18"/>
  <c r="G17"/>
  <c r="F19" i="19"/>
  <c r="F15"/>
  <c r="G15"/>
  <c r="F11"/>
  <c r="F22"/>
  <c r="E19" i="20"/>
  <c r="G19"/>
  <c r="E11"/>
  <c r="G11"/>
  <c r="F16" i="21"/>
  <c r="G16"/>
  <c r="F21" i="22"/>
  <c r="G21"/>
  <c r="E20"/>
  <c r="G20"/>
  <c r="G19" i="23"/>
  <c r="F13" i="27"/>
  <c r="E13"/>
  <c r="G19"/>
  <c r="F11" i="28"/>
  <c r="G11"/>
  <c r="F20" i="29"/>
  <c r="G20"/>
  <c r="F18"/>
  <c r="G18"/>
  <c r="F16"/>
  <c r="G16"/>
  <c r="F14"/>
  <c r="G14"/>
  <c r="F12"/>
  <c r="G12"/>
  <c r="E18" i="11"/>
  <c r="G18"/>
  <c r="E11" i="14"/>
  <c r="E20" i="17"/>
  <c r="G20"/>
  <c r="F16"/>
  <c r="G16"/>
  <c r="E14"/>
  <c r="G14"/>
  <c r="E10" i="18"/>
  <c r="G10"/>
  <c r="F17" i="19"/>
  <c r="E18" i="22"/>
  <c r="G18"/>
  <c r="E16"/>
  <c r="G16"/>
  <c r="E14"/>
  <c r="G14"/>
  <c r="E12"/>
  <c r="G12"/>
  <c r="F11" i="25"/>
  <c r="E11"/>
  <c r="G11" i="27"/>
  <c r="F10" i="22"/>
  <c r="F22"/>
  <c r="D22"/>
  <c r="F22" i="28"/>
  <c r="F10" i="29"/>
  <c r="G10"/>
  <c r="G19" i="22"/>
  <c r="F15" i="23"/>
  <c r="E15"/>
  <c r="E11" i="24"/>
  <c r="F19" i="25"/>
  <c r="E19"/>
  <c r="G19"/>
  <c r="G19" i="28"/>
  <c r="G17" i="29"/>
  <c r="G15"/>
  <c r="G11" i="24"/>
  <c r="E22"/>
  <c r="E22" i="22"/>
  <c r="G15" i="23"/>
  <c r="G11" i="14"/>
  <c r="G10" i="22"/>
  <c r="G11" i="19"/>
  <c r="G11" i="25"/>
  <c r="F157" i="5"/>
  <c r="F22" i="27"/>
  <c r="E120" i="10"/>
  <c r="F21" i="27"/>
  <c r="E21"/>
  <c r="G21"/>
  <c r="D22"/>
  <c r="F11" i="29"/>
  <c r="E11"/>
  <c r="E171" i="7"/>
  <c r="E157" i="5"/>
  <c r="G13" i="27"/>
  <c r="F10" i="15"/>
  <c r="D22"/>
  <c r="E10"/>
  <c r="D22" i="16"/>
  <c r="E10"/>
  <c r="F10"/>
  <c r="D22" i="29"/>
  <c r="F15" i="14"/>
  <c r="E15"/>
  <c r="F12" i="20"/>
  <c r="F22"/>
  <c r="D22"/>
  <c r="E12"/>
  <c r="F19" i="21"/>
  <c r="D22"/>
  <c r="E19"/>
  <c r="G12"/>
  <c r="D22" i="12"/>
  <c r="F20" i="16"/>
  <c r="E20"/>
  <c r="E19" i="18"/>
  <c r="F19"/>
  <c r="F22"/>
  <c r="G16"/>
  <c r="G13"/>
  <c r="E10" i="25"/>
  <c r="F10"/>
  <c r="F22"/>
  <c r="E18" i="26"/>
  <c r="G18"/>
  <c r="F18"/>
  <c r="E14"/>
  <c r="F14"/>
  <c r="E10"/>
  <c r="F10"/>
  <c r="F19" i="29"/>
  <c r="E19"/>
  <c r="G19"/>
  <c r="E13"/>
  <c r="G13"/>
  <c r="F13"/>
  <c r="D22" i="14"/>
  <c r="E10" i="11"/>
  <c r="D22"/>
  <c r="G22" i="13"/>
  <c r="G18" i="14"/>
  <c r="F15" i="15"/>
  <c r="E15"/>
  <c r="F21" i="17"/>
  <c r="E21"/>
  <c r="E12" i="18"/>
  <c r="D22"/>
  <c r="E19" i="19"/>
  <c r="G19"/>
  <c r="D22"/>
  <c r="G18" i="23"/>
  <c r="F14" i="27"/>
  <c r="E14"/>
  <c r="E21" i="29"/>
  <c r="F21"/>
  <c r="F11" i="11"/>
  <c r="G13" i="14"/>
  <c r="G13" i="21"/>
  <c r="E11" i="23"/>
  <c r="F11"/>
  <c r="F22"/>
  <c r="E20" i="26"/>
  <c r="F20"/>
  <c r="E16"/>
  <c r="F16"/>
  <c r="E12"/>
  <c r="F12"/>
  <c r="G16" i="27"/>
  <c r="G22" i="12"/>
  <c r="F14" i="14"/>
  <c r="F11" i="17"/>
  <c r="F12" i="21"/>
  <c r="G15" i="22"/>
  <c r="G11"/>
  <c r="G22"/>
  <c r="F11" i="26"/>
  <c r="G11"/>
  <c r="G13" i="17"/>
  <c r="E21" i="26"/>
  <c r="F21"/>
  <c r="E19"/>
  <c r="F19"/>
  <c r="E17"/>
  <c r="F17"/>
  <c r="E15"/>
  <c r="F15"/>
  <c r="E13"/>
  <c r="F13"/>
  <c r="E14" i="16"/>
  <c r="G14"/>
  <c r="E11" i="15"/>
  <c r="G11"/>
  <c r="F15" i="17"/>
  <c r="G15"/>
  <c r="E13" i="19"/>
  <c r="F17" i="21"/>
  <c r="E17"/>
  <c r="G11"/>
  <c r="F11"/>
  <c r="F13" i="24"/>
  <c r="F22"/>
  <c r="G15" i="28"/>
  <c r="G22"/>
  <c r="E21" i="19"/>
  <c r="G21"/>
  <c r="F21" i="21"/>
  <c r="G21"/>
  <c r="G22" i="27"/>
  <c r="G17" i="21"/>
  <c r="G22"/>
  <c r="E22"/>
  <c r="G12" i="26"/>
  <c r="G12" i="20"/>
  <c r="G22"/>
  <c r="E22"/>
  <c r="G10" i="16"/>
  <c r="E22"/>
  <c r="F22" i="15"/>
  <c r="G12" i="18"/>
  <c r="G22"/>
  <c r="E22"/>
  <c r="G10" i="26"/>
  <c r="E22"/>
  <c r="F22" i="16"/>
  <c r="G13" i="26"/>
  <c r="G21"/>
  <c r="G14" i="14"/>
  <c r="F22"/>
  <c r="G13" i="24"/>
  <c r="G22"/>
  <c r="G14" i="27"/>
  <c r="E22"/>
  <c r="G14" i="26"/>
  <c r="G10" i="25"/>
  <c r="G22"/>
  <c r="E22"/>
  <c r="G19" i="18"/>
  <c r="G19" i="21"/>
  <c r="E22" i="29"/>
  <c r="G11"/>
  <c r="G11" i="17"/>
  <c r="F22"/>
  <c r="G10" i="11"/>
  <c r="E22"/>
  <c r="G22"/>
  <c r="G15" i="14"/>
  <c r="E22"/>
  <c r="G17" i="26"/>
  <c r="G20"/>
  <c r="G21" i="29"/>
  <c r="G21" i="17"/>
  <c r="E22"/>
  <c r="F22" i="21"/>
  <c r="G13" i="19"/>
  <c r="G22"/>
  <c r="E22"/>
  <c r="G15" i="26"/>
  <c r="G19"/>
  <c r="G16"/>
  <c r="G11" i="23"/>
  <c r="G22"/>
  <c r="E22"/>
  <c r="F22" i="11"/>
  <c r="G11"/>
  <c r="G15" i="15"/>
  <c r="F22" i="26"/>
  <c r="G20" i="16"/>
  <c r="G10" i="15"/>
  <c r="G22"/>
  <c r="E22"/>
  <c r="F22" i="29"/>
  <c r="G22"/>
  <c r="G22" i="26"/>
  <c r="G22" i="16"/>
  <c r="G22" i="14"/>
  <c r="G22" i="17"/>
  <c r="E165" i="9"/>
  <c r="O111" i="2"/>
  <c r="O106"/>
  <c r="G105"/>
  <c r="H105" s="1"/>
  <c r="O105"/>
  <c r="G93"/>
  <c r="H93" s="1"/>
  <c r="O93"/>
  <c r="G109"/>
  <c r="H109" s="1"/>
  <c r="O109"/>
  <c r="G113"/>
  <c r="H113" s="1"/>
  <c r="O113"/>
  <c r="G104"/>
  <c r="H104" s="1"/>
  <c r="O104"/>
  <c r="O102"/>
  <c r="G101"/>
  <c r="H101" s="1"/>
  <c r="O101"/>
  <c r="G98"/>
  <c r="H98" s="1"/>
  <c r="O98"/>
  <c r="G97"/>
  <c r="H97" s="1"/>
  <c r="O97"/>
  <c r="G94"/>
  <c r="H94" s="1"/>
  <c r="O94"/>
  <c r="O89"/>
  <c r="O85"/>
  <c r="O81"/>
  <c r="O77"/>
  <c r="O73"/>
  <c r="G72"/>
  <c r="H72" s="1"/>
  <c r="G57"/>
  <c r="H57" s="1"/>
  <c r="O57"/>
  <c r="O90"/>
  <c r="O86"/>
  <c r="O82"/>
  <c r="O78"/>
  <c r="O74"/>
  <c r="G69"/>
  <c r="H69" s="1"/>
  <c r="G64"/>
  <c r="H64" s="1"/>
  <c r="O64"/>
  <c r="O100"/>
  <c r="O96"/>
  <c r="O92"/>
  <c r="O88"/>
  <c r="O84"/>
  <c r="O80"/>
  <c r="O76"/>
  <c r="G68"/>
  <c r="H68" s="1"/>
  <c r="O68"/>
  <c r="O53"/>
  <c r="G40"/>
  <c r="H40" s="1"/>
  <c r="O40"/>
  <c r="G35"/>
  <c r="H35" s="1"/>
  <c r="O35"/>
  <c r="O59"/>
  <c r="O55"/>
  <c r="O51"/>
  <c r="O47"/>
  <c r="G32"/>
  <c r="H32" s="1"/>
  <c r="O32"/>
  <c r="G29"/>
  <c r="H29" s="1"/>
  <c r="O29"/>
  <c r="O56"/>
  <c r="O52"/>
  <c r="O48"/>
  <c r="O44"/>
  <c r="O37"/>
  <c r="G36"/>
  <c r="H36" s="1"/>
  <c r="O36"/>
  <c r="G28"/>
  <c r="H28" s="1"/>
  <c r="O28"/>
  <c r="O24"/>
  <c r="O20"/>
  <c r="O16"/>
  <c r="O12"/>
  <c r="O25"/>
  <c r="O21"/>
  <c r="O17"/>
  <c r="O31"/>
  <c r="O27"/>
  <c r="O23"/>
  <c r="O7"/>
  <c r="H4"/>
  <c r="I4" s="1"/>
  <c r="J4"/>
  <c r="O46"/>
  <c r="O33"/>
  <c r="G112"/>
  <c r="H112" s="1"/>
  <c r="G91"/>
  <c r="H91" s="1"/>
  <c r="G75"/>
  <c r="H75" s="1"/>
  <c r="G49"/>
  <c r="H49" s="1"/>
  <c r="G34"/>
  <c r="H34" s="1"/>
  <c r="G8"/>
  <c r="G157" i="5"/>
  <c r="G26" i="7"/>
  <c r="G33"/>
  <c r="G40"/>
  <c r="G42"/>
  <c r="G28"/>
  <c r="G30"/>
  <c r="G37"/>
  <c r="G44"/>
  <c r="G46"/>
  <c r="G53"/>
  <c r="G60"/>
  <c r="G62"/>
  <c r="G69"/>
  <c r="G76"/>
  <c r="G84"/>
  <c r="G38"/>
  <c r="G45"/>
  <c r="G52"/>
  <c r="G54"/>
  <c r="G61"/>
  <c r="G68"/>
  <c r="G70"/>
  <c r="G80"/>
  <c r="G92"/>
  <c r="H8" i="2"/>
  <c r="J8" s="1"/>
  <c r="G4" i="8"/>
  <c r="G188" s="1"/>
  <c r="G81" i="1" l="1"/>
  <c r="G134"/>
  <c r="G151"/>
  <c r="G156"/>
  <c r="F59"/>
  <c r="G59" s="1"/>
  <c r="G147" i="4"/>
  <c r="F142" i="3"/>
  <c r="G12"/>
  <c r="G142" s="1"/>
  <c r="G60"/>
  <c r="G99"/>
  <c r="G110"/>
  <c r="G118"/>
  <c r="G122"/>
  <c r="E142"/>
  <c r="G4" i="6"/>
  <c r="G17"/>
  <c r="G35"/>
  <c r="G43"/>
  <c r="G67"/>
  <c r="G72"/>
  <c r="G87"/>
  <c r="G91"/>
  <c r="G95"/>
  <c r="G100"/>
  <c r="G109"/>
  <c r="G113"/>
  <c r="G117"/>
  <c r="G123"/>
  <c r="G132"/>
  <c r="G141"/>
  <c r="G148"/>
  <c r="G159"/>
  <c r="G165"/>
  <c r="G170"/>
  <c r="G181"/>
  <c r="G186"/>
  <c r="G188"/>
  <c r="G192"/>
  <c r="G209"/>
  <c r="G212"/>
  <c r="G5"/>
  <c r="D21" i="32"/>
  <c r="C21" i="31"/>
  <c r="G17"/>
  <c r="G20"/>
  <c r="G19"/>
  <c r="G18"/>
  <c r="G16"/>
  <c r="G15"/>
  <c r="G12"/>
  <c r="G13"/>
  <c r="G14"/>
  <c r="D21"/>
  <c r="J16" i="2"/>
  <c r="I16"/>
  <c r="I100"/>
  <c r="J100"/>
  <c r="O60"/>
  <c r="G60"/>
  <c r="H60" s="1"/>
  <c r="I8"/>
  <c r="K8" s="1"/>
  <c r="L8" s="1"/>
  <c r="I66"/>
  <c r="J66"/>
  <c r="I73"/>
  <c r="J73"/>
  <c r="J93"/>
  <c r="I93"/>
  <c r="K93" s="1"/>
  <c r="L93" s="1"/>
  <c r="N93" s="1"/>
  <c r="F115"/>
  <c r="I33"/>
  <c r="J33"/>
  <c r="J31"/>
  <c r="I31"/>
  <c r="K31" s="1"/>
  <c r="L31" s="1"/>
  <c r="J29"/>
  <c r="I29"/>
  <c r="J17"/>
  <c r="I17"/>
  <c r="J14"/>
  <c r="I14"/>
  <c r="K14" s="1"/>
  <c r="L14" s="1"/>
  <c r="M93"/>
  <c r="I92"/>
  <c r="J92"/>
  <c r="J43"/>
  <c r="I43"/>
  <c r="J26"/>
  <c r="I26"/>
  <c r="J28"/>
  <c r="I28"/>
  <c r="I32"/>
  <c r="J32"/>
  <c r="J60"/>
  <c r="I60"/>
  <c r="J62"/>
  <c r="I62"/>
  <c r="I41"/>
  <c r="K41" s="1"/>
  <c r="L41" s="1"/>
  <c r="J41"/>
  <c r="J30"/>
  <c r="I30"/>
  <c r="I15"/>
  <c r="J15"/>
  <c r="K100"/>
  <c r="L100" s="1"/>
  <c r="K66"/>
  <c r="L66" s="1"/>
  <c r="M66" s="1"/>
  <c r="K4"/>
  <c r="L4" s="1"/>
  <c r="N4" s="1"/>
  <c r="I5"/>
  <c r="J5"/>
  <c r="J6"/>
  <c r="I6"/>
  <c r="I7"/>
  <c r="J7"/>
  <c r="M8"/>
  <c r="N8"/>
  <c r="J9"/>
  <c r="I9"/>
  <c r="I10"/>
  <c r="J10"/>
  <c r="I11"/>
  <c r="J11"/>
  <c r="J12"/>
  <c r="I12"/>
  <c r="J13"/>
  <c r="I13"/>
  <c r="I18"/>
  <c r="J18"/>
  <c r="I19"/>
  <c r="J19"/>
  <c r="J20"/>
  <c r="I20"/>
  <c r="J21"/>
  <c r="I21"/>
  <c r="I22"/>
  <c r="J22"/>
  <c r="J23"/>
  <c r="I23"/>
  <c r="J24"/>
  <c r="I24"/>
  <c r="J25"/>
  <c r="I25"/>
  <c r="J27"/>
  <c r="I27"/>
  <c r="I42"/>
  <c r="J42"/>
  <c r="I40"/>
  <c r="J40"/>
  <c r="J39"/>
  <c r="I39"/>
  <c r="J38"/>
  <c r="I38"/>
  <c r="J37"/>
  <c r="I37"/>
  <c r="I36"/>
  <c r="J36"/>
  <c r="J35"/>
  <c r="I35"/>
  <c r="I34"/>
  <c r="J34"/>
  <c r="I44"/>
  <c r="J44"/>
  <c r="I45"/>
  <c r="J45"/>
  <c r="I46"/>
  <c r="J46"/>
  <c r="I47"/>
  <c r="J47"/>
  <c r="J48"/>
  <c r="I48"/>
  <c r="J49"/>
  <c r="I49"/>
  <c r="I50"/>
  <c r="J50"/>
  <c r="I51"/>
  <c r="J51"/>
  <c r="I52"/>
  <c r="J52"/>
  <c r="J53"/>
  <c r="I53"/>
  <c r="J54"/>
  <c r="I54"/>
  <c r="J55"/>
  <c r="I55"/>
  <c r="J56"/>
  <c r="I56"/>
  <c r="J57"/>
  <c r="I57"/>
  <c r="I58"/>
  <c r="J58"/>
  <c r="J59"/>
  <c r="I59"/>
  <c r="I61"/>
  <c r="J61"/>
  <c r="J63"/>
  <c r="I63"/>
  <c r="K63" s="1"/>
  <c r="L63" s="1"/>
  <c r="J64"/>
  <c r="I64"/>
  <c r="K64" s="1"/>
  <c r="L64" s="1"/>
  <c r="J65"/>
  <c r="I65"/>
  <c r="K65" s="1"/>
  <c r="L65" s="1"/>
  <c r="N66"/>
  <c r="J67"/>
  <c r="I67"/>
  <c r="J68"/>
  <c r="I68"/>
  <c r="I69"/>
  <c r="J69"/>
  <c r="J70"/>
  <c r="I70"/>
  <c r="I71"/>
  <c r="J71"/>
  <c r="I72"/>
  <c r="J72"/>
  <c r="I74"/>
  <c r="J74"/>
  <c r="I75"/>
  <c r="J75"/>
  <c r="I76"/>
  <c r="J76"/>
  <c r="I77"/>
  <c r="J77"/>
  <c r="I78"/>
  <c r="J78"/>
  <c r="I79"/>
  <c r="J79"/>
  <c r="J80"/>
  <c r="I80"/>
  <c r="I81"/>
  <c r="J81"/>
  <c r="I82"/>
  <c r="J82"/>
  <c r="I83"/>
  <c r="J83"/>
  <c r="I84"/>
  <c r="J84"/>
  <c r="J85"/>
  <c r="I85"/>
  <c r="K85" s="1"/>
  <c r="L85" s="1"/>
  <c r="I86"/>
  <c r="J86"/>
  <c r="I87"/>
  <c r="J87"/>
  <c r="J88"/>
  <c r="I88"/>
  <c r="J89"/>
  <c r="I89"/>
  <c r="K89" s="1"/>
  <c r="L89" s="1"/>
  <c r="I90"/>
  <c r="J90"/>
  <c r="I91"/>
  <c r="J91"/>
  <c r="J94"/>
  <c r="I94"/>
  <c r="K94" s="1"/>
  <c r="L94" s="1"/>
  <c r="I95"/>
  <c r="J95"/>
  <c r="J96"/>
  <c r="I96"/>
  <c r="K96" s="1"/>
  <c r="L96" s="1"/>
  <c r="I97"/>
  <c r="J97"/>
  <c r="J98"/>
  <c r="I98"/>
  <c r="J99"/>
  <c r="I99"/>
  <c r="K99" s="1"/>
  <c r="L99" s="1"/>
  <c r="N100"/>
  <c r="M100"/>
  <c r="I101"/>
  <c r="J101"/>
  <c r="J102"/>
  <c r="I102"/>
  <c r="I103"/>
  <c r="J103"/>
  <c r="J104"/>
  <c r="I104"/>
  <c r="J105"/>
  <c r="I105"/>
  <c r="J106"/>
  <c r="I106"/>
  <c r="K106" s="1"/>
  <c r="L106" s="1"/>
  <c r="J107"/>
  <c r="I107"/>
  <c r="K107" s="1"/>
  <c r="L107" s="1"/>
  <c r="I108"/>
  <c r="J108"/>
  <c r="J113"/>
  <c r="I113"/>
  <c r="O115"/>
  <c r="J112"/>
  <c r="I112"/>
  <c r="J111"/>
  <c r="I111"/>
  <c r="K111" s="1"/>
  <c r="L111" s="1"/>
  <c r="I110"/>
  <c r="J110"/>
  <c r="H115"/>
  <c r="J109"/>
  <c r="I109"/>
  <c r="G115"/>
  <c r="F171" i="7"/>
  <c r="F172" s="1"/>
  <c r="G171"/>
  <c r="G11" i="31" l="1"/>
  <c r="G21" s="1"/>
  <c r="K112" i="2"/>
  <c r="L112" s="1"/>
  <c r="K59"/>
  <c r="L59" s="1"/>
  <c r="K57"/>
  <c r="L57" s="1"/>
  <c r="K56"/>
  <c r="L56" s="1"/>
  <c r="K55"/>
  <c r="L55" s="1"/>
  <c r="K54"/>
  <c r="L54" s="1"/>
  <c r="K53"/>
  <c r="L53" s="1"/>
  <c r="K49"/>
  <c r="L49" s="1"/>
  <c r="K35"/>
  <c r="L35" s="1"/>
  <c r="K38"/>
  <c r="L38" s="1"/>
  <c r="K27"/>
  <c r="L27" s="1"/>
  <c r="K21"/>
  <c r="L21" s="1"/>
  <c r="K9"/>
  <c r="L9" s="1"/>
  <c r="M4"/>
  <c r="K80"/>
  <c r="L80" s="1"/>
  <c r="K70"/>
  <c r="L70" s="1"/>
  <c r="K68"/>
  <c r="L68" s="1"/>
  <c r="K67"/>
  <c r="L67" s="1"/>
  <c r="K16"/>
  <c r="L16" s="1"/>
  <c r="K25"/>
  <c r="L25" s="1"/>
  <c r="K73"/>
  <c r="L73" s="1"/>
  <c r="K102"/>
  <c r="L102" s="1"/>
  <c r="K105"/>
  <c r="L105" s="1"/>
  <c r="K88"/>
  <c r="L88" s="1"/>
  <c r="K6"/>
  <c r="L6" s="1"/>
  <c r="K104"/>
  <c r="L104" s="1"/>
  <c r="K62"/>
  <c r="L62" s="1"/>
  <c r="K20"/>
  <c r="L20" s="1"/>
  <c r="K33"/>
  <c r="L33" s="1"/>
  <c r="K92"/>
  <c r="L92" s="1"/>
  <c r="K32"/>
  <c r="L32" s="1"/>
  <c r="M32" s="1"/>
  <c r="M31"/>
  <c r="N31"/>
  <c r="K29"/>
  <c r="L29" s="1"/>
  <c r="K23"/>
  <c r="L23" s="1"/>
  <c r="K17"/>
  <c r="L17" s="1"/>
  <c r="K15"/>
  <c r="L15" s="1"/>
  <c r="N14"/>
  <c r="M14"/>
  <c r="K13"/>
  <c r="L13" s="1"/>
  <c r="N15"/>
  <c r="M15"/>
  <c r="M41"/>
  <c r="N41"/>
  <c r="N32"/>
  <c r="M92"/>
  <c r="N92"/>
  <c r="K44"/>
  <c r="L44" s="1"/>
  <c r="M44" s="1"/>
  <c r="K36"/>
  <c r="L36" s="1"/>
  <c r="M36" s="1"/>
  <c r="K40"/>
  <c r="L40" s="1"/>
  <c r="M40" s="1"/>
  <c r="K42"/>
  <c r="L42" s="1"/>
  <c r="N42" s="1"/>
  <c r="K30"/>
  <c r="L30" s="1"/>
  <c r="K60"/>
  <c r="L60" s="1"/>
  <c r="K28"/>
  <c r="L28" s="1"/>
  <c r="K26"/>
  <c r="L26" s="1"/>
  <c r="K43"/>
  <c r="L43" s="1"/>
  <c r="K5"/>
  <c r="L5" s="1"/>
  <c r="M6"/>
  <c r="N6"/>
  <c r="K7"/>
  <c r="L7" s="1"/>
  <c r="M9"/>
  <c r="N9"/>
  <c r="K10"/>
  <c r="L10" s="1"/>
  <c r="K11"/>
  <c r="L11" s="1"/>
  <c r="K12"/>
  <c r="L12" s="1"/>
  <c r="N13"/>
  <c r="M13"/>
  <c r="K18"/>
  <c r="L18" s="1"/>
  <c r="K19"/>
  <c r="L19" s="1"/>
  <c r="N20"/>
  <c r="M20"/>
  <c r="M21"/>
  <c r="N21"/>
  <c r="K22"/>
  <c r="L22" s="1"/>
  <c r="N23"/>
  <c r="M23"/>
  <c r="K24"/>
  <c r="L24" s="1"/>
  <c r="N25"/>
  <c r="M25"/>
  <c r="M27"/>
  <c r="N27"/>
  <c r="N40"/>
  <c r="K39"/>
  <c r="L39" s="1"/>
  <c r="M38"/>
  <c r="N38"/>
  <c r="K37"/>
  <c r="L37" s="1"/>
  <c r="N36"/>
  <c r="M35"/>
  <c r="N35"/>
  <c r="K34"/>
  <c r="L34" s="1"/>
  <c r="K45"/>
  <c r="L45" s="1"/>
  <c r="K46"/>
  <c r="L46" s="1"/>
  <c r="K47"/>
  <c r="L47" s="1"/>
  <c r="K48"/>
  <c r="L48" s="1"/>
  <c r="N49"/>
  <c r="M49"/>
  <c r="K50"/>
  <c r="L50" s="1"/>
  <c r="K51"/>
  <c r="L51" s="1"/>
  <c r="K52"/>
  <c r="L52" s="1"/>
  <c r="N53"/>
  <c r="M53"/>
  <c r="N54"/>
  <c r="M54"/>
  <c r="M55"/>
  <c r="N55"/>
  <c r="M56"/>
  <c r="N56"/>
  <c r="M57"/>
  <c r="N57"/>
  <c r="K58"/>
  <c r="L58" s="1"/>
  <c r="M59"/>
  <c r="N59"/>
  <c r="K61"/>
  <c r="L61" s="1"/>
  <c r="N63"/>
  <c r="M63"/>
  <c r="N64"/>
  <c r="M64"/>
  <c r="M65"/>
  <c r="N65"/>
  <c r="M67"/>
  <c r="N67"/>
  <c r="N68"/>
  <c r="M68"/>
  <c r="K69"/>
  <c r="L69" s="1"/>
  <c r="N70"/>
  <c r="M70"/>
  <c r="K71"/>
  <c r="L71" s="1"/>
  <c r="K72"/>
  <c r="L72" s="1"/>
  <c r="K74"/>
  <c r="L74" s="1"/>
  <c r="K75"/>
  <c r="L75" s="1"/>
  <c r="K76"/>
  <c r="L76" s="1"/>
  <c r="K77"/>
  <c r="L77" s="1"/>
  <c r="K78"/>
  <c r="L78" s="1"/>
  <c r="K79"/>
  <c r="L79" s="1"/>
  <c r="N80"/>
  <c r="M80"/>
  <c r="K81"/>
  <c r="L81" s="1"/>
  <c r="K82"/>
  <c r="L82" s="1"/>
  <c r="K83"/>
  <c r="L83" s="1"/>
  <c r="K84"/>
  <c r="L84" s="1"/>
  <c r="M85"/>
  <c r="N85"/>
  <c r="K86"/>
  <c r="L86" s="1"/>
  <c r="K87"/>
  <c r="L87" s="1"/>
  <c r="M88"/>
  <c r="N88"/>
  <c r="M89"/>
  <c r="N89"/>
  <c r="K90"/>
  <c r="L90" s="1"/>
  <c r="K91"/>
  <c r="L91" s="1"/>
  <c r="N94"/>
  <c r="M94"/>
  <c r="K95"/>
  <c r="L95" s="1"/>
  <c r="N96"/>
  <c r="M96"/>
  <c r="K97"/>
  <c r="L97" s="1"/>
  <c r="K98"/>
  <c r="L98" s="1"/>
  <c r="N99"/>
  <c r="M99"/>
  <c r="K101"/>
  <c r="L101" s="1"/>
  <c r="N102"/>
  <c r="M102"/>
  <c r="K103"/>
  <c r="L103" s="1"/>
  <c r="N104"/>
  <c r="M104"/>
  <c r="N105"/>
  <c r="M105"/>
  <c r="N106"/>
  <c r="M106"/>
  <c r="N107"/>
  <c r="M107"/>
  <c r="K108"/>
  <c r="L108" s="1"/>
  <c r="K113"/>
  <c r="L113" s="1"/>
  <c r="M112"/>
  <c r="N112"/>
  <c r="M111"/>
  <c r="N111"/>
  <c r="K110"/>
  <c r="L110" s="1"/>
  <c r="K109"/>
  <c r="I115"/>
  <c r="J115"/>
  <c r="N16" l="1"/>
  <c r="M16"/>
  <c r="N73"/>
  <c r="M73"/>
  <c r="N44"/>
  <c r="M62"/>
  <c r="N62"/>
  <c r="M33"/>
  <c r="N33"/>
  <c r="M42"/>
  <c r="N29"/>
  <c r="M29"/>
  <c r="N17"/>
  <c r="M17"/>
  <c r="N43"/>
  <c r="M43"/>
  <c r="M28"/>
  <c r="N28"/>
  <c r="N30"/>
  <c r="M30"/>
  <c r="N26"/>
  <c r="M26"/>
  <c r="M60"/>
  <c r="N60"/>
  <c r="M5"/>
  <c r="N5"/>
  <c r="N7"/>
  <c r="M7"/>
  <c r="M10"/>
  <c r="N10"/>
  <c r="M11"/>
  <c r="N11"/>
  <c r="N12"/>
  <c r="M12"/>
  <c r="N18"/>
  <c r="M18"/>
  <c r="N19"/>
  <c r="M19"/>
  <c r="M22"/>
  <c r="N22"/>
  <c r="N24"/>
  <c r="M24"/>
  <c r="M39"/>
  <c r="N39"/>
  <c r="M37"/>
  <c r="N37"/>
  <c r="N34"/>
  <c r="M34"/>
  <c r="M45"/>
  <c r="N45"/>
  <c r="N46"/>
  <c r="M46"/>
  <c r="M47"/>
  <c r="N47"/>
  <c r="N48"/>
  <c r="M48"/>
  <c r="N50"/>
  <c r="M50"/>
  <c r="N51"/>
  <c r="M51"/>
  <c r="N52"/>
  <c r="M52"/>
  <c r="N58"/>
  <c r="M58"/>
  <c r="M61"/>
  <c r="N61"/>
  <c r="M69"/>
  <c r="N69"/>
  <c r="N71"/>
  <c r="M71"/>
  <c r="N72"/>
  <c r="M72"/>
  <c r="M74"/>
  <c r="N74"/>
  <c r="N75"/>
  <c r="M75"/>
  <c r="N76"/>
  <c r="M76"/>
  <c r="M77"/>
  <c r="N77"/>
  <c r="N78"/>
  <c r="M78"/>
  <c r="N79"/>
  <c r="M79"/>
  <c r="N81"/>
  <c r="M81"/>
  <c r="N82"/>
  <c r="M82"/>
  <c r="M83"/>
  <c r="N83"/>
  <c r="M84"/>
  <c r="N84"/>
  <c r="M86"/>
  <c r="N86"/>
  <c r="M87"/>
  <c r="N87"/>
  <c r="N90"/>
  <c r="M90"/>
  <c r="N91"/>
  <c r="M91"/>
  <c r="M95"/>
  <c r="N95"/>
  <c r="N97"/>
  <c r="M97"/>
  <c r="N98"/>
  <c r="M98"/>
  <c r="M101"/>
  <c r="N101"/>
  <c r="N103"/>
  <c r="M103"/>
  <c r="M108"/>
  <c r="N108"/>
  <c r="N113"/>
  <c r="M113"/>
  <c r="N110"/>
  <c r="M110"/>
  <c r="K115"/>
  <c r="L109"/>
  <c r="L115" l="1"/>
  <c r="N109"/>
  <c r="M109"/>
  <c r="N115" l="1"/>
  <c r="M115"/>
</calcChain>
</file>

<file path=xl/sharedStrings.xml><?xml version="1.0" encoding="utf-8"?>
<sst xmlns="http://schemas.openxmlformats.org/spreadsheetml/2006/main" count="2322" uniqueCount="1688">
  <si>
    <t>izk0fo0cukjvyhiqj</t>
  </si>
  <si>
    <t>izk0fo0fujatuiqj</t>
  </si>
  <si>
    <t>izk0fo0dehj</t>
  </si>
  <si>
    <t>izk0fo0buk;riqj</t>
  </si>
  <si>
    <t>izk0fo0fcgkgh</t>
  </si>
  <si>
    <t>izk0fo0uchiqj</t>
  </si>
  <si>
    <t>izk0fo0Lo#iiqj</t>
  </si>
  <si>
    <t>izk0fo0djkSlk</t>
  </si>
  <si>
    <t>izk0fo0njxokW</t>
  </si>
  <si>
    <t>izk0fo0vkyepUnziqj</t>
  </si>
  <si>
    <t>izk0fo0irkjh</t>
  </si>
  <si>
    <t>izk0fo0elksFkk</t>
  </si>
  <si>
    <t>izk0fo0dqbZrefUnj</t>
  </si>
  <si>
    <t>izk0 fo0 eqgEeniqj</t>
  </si>
  <si>
    <t>izk0 fo0 xkSfj;kiqj</t>
  </si>
  <si>
    <t>izk0 fo0 rksMkeksgEeniqj</t>
  </si>
  <si>
    <t>izk0 fo0 eViqjok</t>
  </si>
  <si>
    <t>izk0 fo0 oa'kuiqjok</t>
  </si>
  <si>
    <t>izk0 fo0 xnkbZ[ksMk</t>
  </si>
  <si>
    <t>izk0 fo0 eSj[kiqj</t>
  </si>
  <si>
    <t>izk0 fo0 dqDNh</t>
  </si>
  <si>
    <t>izk0fo0ufjgk</t>
  </si>
  <si>
    <t>izk0 fo0 eqDrkiqj</t>
  </si>
  <si>
    <t>izk0 fo0 cUuktk[kk</t>
  </si>
  <si>
    <t>izk0 fo0 nqxkZiqjok</t>
  </si>
  <si>
    <t>izk0 fo0feyfd;k</t>
  </si>
  <si>
    <t>izk0 fo0 ukjk;.kiqjok</t>
  </si>
  <si>
    <t>izk0 fo0 jfgfu;kiqj</t>
  </si>
  <si>
    <t>izk0 fo0 txthouiqj</t>
  </si>
  <si>
    <t>izk0 fo0 ck&lt;kiqj</t>
  </si>
  <si>
    <t>izk0 fo0 eSnwrkgjiqj</t>
  </si>
  <si>
    <t>izk0 fo0 eUlq[kiqjok</t>
  </si>
  <si>
    <t>izk0 fo0 frokjhiqjok</t>
  </si>
  <si>
    <t>izk0 fo0 vk/kwdekyiqj</t>
  </si>
  <si>
    <t>izk0 fo0 [kjdk</t>
  </si>
  <si>
    <t>izk0fo0dqbZr[ksMk</t>
  </si>
  <si>
    <t>izk0 fo0 T;ksfr"k</t>
  </si>
  <si>
    <t>izk0 fo0 lgkckiqj</t>
  </si>
  <si>
    <t>izk0 fo0 dpukjcfx;k</t>
  </si>
  <si>
    <t>izk0 fo0 ikyuxj</t>
  </si>
  <si>
    <t>izk0 fo0 csou</t>
  </si>
  <si>
    <t>izk0fo0feFkys'kiqj</t>
  </si>
  <si>
    <t>izk0 fo0 ygjkiqj</t>
  </si>
  <si>
    <t>izk0 fo0 lfj;kiqj</t>
  </si>
  <si>
    <t>izk0 fo0 nkeknuiqjok</t>
  </si>
  <si>
    <t>izk0 fo0 dqEHkh</t>
  </si>
  <si>
    <t>izk0 fo0 laxfl;kiqj</t>
  </si>
  <si>
    <t>izk0 fo0 #jokgkj</t>
  </si>
  <si>
    <t>izk0 fo0 fcokbu</t>
  </si>
  <si>
    <t>izk0fo0Hkokuhnhuiqjok</t>
  </si>
  <si>
    <t>izk0 fo0 ukgjiqj</t>
  </si>
  <si>
    <t>izk0 fo0 cSjkxhgkj</t>
  </si>
  <si>
    <t>izk0 fo0 fgrekiqj</t>
  </si>
  <si>
    <t>izk0 fo0 'ksjiqj</t>
  </si>
  <si>
    <t xml:space="preserve">izk0 fo0 lgcktiqj </t>
  </si>
  <si>
    <t>izk0 fo0 eq[kfyliqj</t>
  </si>
  <si>
    <t>izk0 fo0 eUlqjk</t>
  </si>
  <si>
    <t>izk0 fo0 efgeÅ</t>
  </si>
  <si>
    <t>izk0 fo0 fuckSyh cqtqxZ</t>
  </si>
  <si>
    <t>izk0 fo0 dekyiqj</t>
  </si>
  <si>
    <t>izk0 fo0 pSuiqj</t>
  </si>
  <si>
    <t>izk0 fo0 ljk;gjikyh</t>
  </si>
  <si>
    <t>izk0 fo0 dqfndokiqj</t>
  </si>
  <si>
    <t>izk0 fo0 vfefy;kpkWnh</t>
  </si>
  <si>
    <t>izk0 fo0 cqf&lt;;k</t>
  </si>
  <si>
    <t>izk0 fo0 frxkbZ izFke</t>
  </si>
  <si>
    <t>izk0 fo0 frxkbZ f}rh;</t>
  </si>
  <si>
    <t>izk0 fo0 uViqjok</t>
  </si>
  <si>
    <t>izk0 fo0 iwohZdkyhuiqjok</t>
  </si>
  <si>
    <t>izk0 fo0 iqRrhiqjok</t>
  </si>
  <si>
    <t>izk0 fo0 fHk[kukiqj</t>
  </si>
  <si>
    <t>izk0 fo0 cStwiqjok</t>
  </si>
  <si>
    <t>izk0 fo0 dqfj;uiqjok</t>
  </si>
  <si>
    <t>izk0 fo0 cjkSyk</t>
  </si>
  <si>
    <t>izk0 fo0 glukiqj</t>
  </si>
  <si>
    <t>izk0 fo0 Bdqjux&lt;sok</t>
  </si>
  <si>
    <t>izk0 fo0 ;knoiqjok</t>
  </si>
  <si>
    <t>izk0 fo0 xgksfy;k</t>
  </si>
  <si>
    <t>izk0 fo0 vpyhiqjok</t>
  </si>
  <si>
    <t>izk0 fo0 vlUnk</t>
  </si>
  <si>
    <t>izk0 fo0 vlUnk[kkl</t>
  </si>
  <si>
    <t>izk0 fo0 xStweÅ</t>
  </si>
  <si>
    <t>izk0 fo0 cStwiqjok xStweÅ</t>
  </si>
  <si>
    <t>izk0 fo0 ghjkuxj</t>
  </si>
  <si>
    <t>izk0 fo0 iqj</t>
  </si>
  <si>
    <t>izk0 fo0 ijln~nkiqj</t>
  </si>
  <si>
    <t>izk0 fo0 tjSykiqjok</t>
  </si>
  <si>
    <t>izk0 fo0 HkVkSyh</t>
  </si>
  <si>
    <t>izk0 fo0 fd'kuiqj</t>
  </si>
  <si>
    <t>izk0 fo0 txnh'kiqj</t>
  </si>
  <si>
    <t>izk0 fo0 cUtkjuMsjk</t>
  </si>
  <si>
    <t>izk0 fo0 eYykguiqjok</t>
  </si>
  <si>
    <t>izk0 fo0 ljk;kW</t>
  </si>
  <si>
    <t>izk0 fo0 x&lt;sok</t>
  </si>
  <si>
    <t>izk0 fo0 Hkkjkiqjok</t>
  </si>
  <si>
    <t>izk0 fo0 uokciqjok</t>
  </si>
  <si>
    <t>izk0 fo0 /kuhjkeiqj</t>
  </si>
  <si>
    <t>izk0 fo0 vej flag dk iqjok</t>
  </si>
  <si>
    <t>izk0 fo0 xnuiqj</t>
  </si>
  <si>
    <t>izk0 fo0 y{euiqj</t>
  </si>
  <si>
    <t>izk0 fo0 [kqekuiqjok</t>
  </si>
  <si>
    <t>izk0 fo0 pekjuiqjok</t>
  </si>
  <si>
    <t>izk0 fo0 Hkkjrflag dk iqjok</t>
  </si>
  <si>
    <t>izk0 fo0 txuiqj</t>
  </si>
  <si>
    <t>izk0 fo0 ls[khiqj</t>
  </si>
  <si>
    <t>izk0 fo0 lokZVIik frxkbZ</t>
  </si>
  <si>
    <t>iz0 fo0 xqVSgk</t>
  </si>
  <si>
    <t>izk0 fo0 vEcjiqj</t>
  </si>
  <si>
    <t>izk0 fo0 eMkSyh</t>
  </si>
  <si>
    <t>izk0 fo0 nkSyriqj</t>
  </si>
  <si>
    <t>izk0 fo0 vfgjkuh</t>
  </si>
  <si>
    <t>izk0 fo0 cysFkk</t>
  </si>
  <si>
    <t>izk0 fo0 xqbZlj</t>
  </si>
  <si>
    <t>izk0 fo0 pkygk</t>
  </si>
  <si>
    <t>izk0fo0ihreiqjok</t>
  </si>
  <si>
    <t>izk0 fo0 dks&lt;ok</t>
  </si>
  <si>
    <t>izk0 fo0 eFkqjkiqjok</t>
  </si>
  <si>
    <t>izk0 fo0 jkeiqj dks&lt;ok</t>
  </si>
  <si>
    <t>izk0 fo0 xqytkjhiqjok</t>
  </si>
  <si>
    <t>izk0 fo0 vUnk;kW</t>
  </si>
  <si>
    <t>izk0 fo0 lqesjiqj</t>
  </si>
  <si>
    <t>izk0 fo0 bd/kjk</t>
  </si>
  <si>
    <t>izk0 fo0 ykyiqj f}rh;</t>
  </si>
  <si>
    <t>izk0 fo0 ukSjaxkckn</t>
  </si>
  <si>
    <t>izk0 fo0 dfjxWko</t>
  </si>
  <si>
    <t>izk0 fo0 jks'kueÅ</t>
  </si>
  <si>
    <t>izk0 fo0 jks'kueÅ uohu</t>
  </si>
  <si>
    <t>izk0 fo0 vlsuh</t>
  </si>
  <si>
    <t>izk0 fo0 lkguh[ksMk</t>
  </si>
  <si>
    <t>izk0 fo0 eqjhniqj lkguh</t>
  </si>
  <si>
    <t>izk0 fo0 ljlh</t>
  </si>
  <si>
    <t>izk0 fo0 dBkjk</t>
  </si>
  <si>
    <t>izk0 fo0 futkeriqj</t>
  </si>
  <si>
    <t>izk0 fo0 ek[kuiqjok</t>
  </si>
  <si>
    <t>izk0 fo0 djkSankpkWnh</t>
  </si>
  <si>
    <t>izk0 fo0 #jk izFke</t>
  </si>
  <si>
    <t>izk0 fo0 #jk f}rh;</t>
  </si>
  <si>
    <t>izk0 fo0 vdcjiqj f}rh;</t>
  </si>
  <si>
    <t>izk0 fo0 vdcjiqj r`rh;</t>
  </si>
  <si>
    <t>izk0 fo0 egk0 dchjfo|ky;</t>
  </si>
  <si>
    <t>Ekyxqtjk</t>
  </si>
  <si>
    <t>pejfg;k</t>
  </si>
  <si>
    <t>;ksx&amp;</t>
  </si>
  <si>
    <t>izk0fo0 loZu[ksM+k&amp;A</t>
  </si>
  <si>
    <t>izk0fo0 loZu[ksM+k&amp;AA</t>
  </si>
  <si>
    <t>izk0fo0 enZuiqj</t>
  </si>
  <si>
    <t>izk0fo0 f=osfnuiqj</t>
  </si>
  <si>
    <t>izk0fo0 vfgjkuh</t>
  </si>
  <si>
    <t>izk0fo0 fldUnjiqj</t>
  </si>
  <si>
    <t>izk0fo0 deykuxj</t>
  </si>
  <si>
    <t>izk0fo0 fojkfguiqj</t>
  </si>
  <si>
    <t>izk0fo0 fcYVh</t>
  </si>
  <si>
    <t xml:space="preserve">izk0fo0 fuuk;k </t>
  </si>
  <si>
    <t>izk0fo0 fHk[kukiqj</t>
  </si>
  <si>
    <t>izk0fo0 lwjtiqj</t>
  </si>
  <si>
    <t xml:space="preserve">iz0fo0 ân;iqj </t>
  </si>
  <si>
    <t>izk0fo0 HkxhjFkiqj</t>
  </si>
  <si>
    <t>izk0fo0HkSFkkuk</t>
  </si>
  <si>
    <t>izk0fo0 jathriqj</t>
  </si>
  <si>
    <t xml:space="preserve">izk0fo0 eusFkw </t>
  </si>
  <si>
    <t>izk0fo0 [kuiuk</t>
  </si>
  <si>
    <t>izk0fo0 :iiqj</t>
  </si>
  <si>
    <t>izk0fo0 nqvkjh</t>
  </si>
  <si>
    <t>izk0fo0 eUgkiqj</t>
  </si>
  <si>
    <t>izk0fo0 ekuflag dk iqjok</t>
  </si>
  <si>
    <t>izk0fo0 ukjk;.kiqj</t>
  </si>
  <si>
    <t>izk0fo0 feYlh</t>
  </si>
  <si>
    <t>izk0fo0 nyiriqj</t>
  </si>
  <si>
    <t>izk0fo0 xaxjkSyh</t>
  </si>
  <si>
    <t>izk0fo0 ls:vk</t>
  </si>
  <si>
    <t>izk0fo0 ftxuhiqjok</t>
  </si>
  <si>
    <t>izk0fo0 yksgkjh</t>
  </si>
  <si>
    <t>izk0fo0 lSFkk&amp;izFke</t>
  </si>
  <si>
    <t>izk0fo0 lSFkk&amp;f}rh;</t>
  </si>
  <si>
    <t>izk0fo0 xaxkxat</t>
  </si>
  <si>
    <t>izk0fo0 eqDrkiqj</t>
  </si>
  <si>
    <t>izk0fo0 ftBjkSyh</t>
  </si>
  <si>
    <t>izk0fo0 V.Mokjk</t>
  </si>
  <si>
    <t>izk0fo0 MwMknso</t>
  </si>
  <si>
    <t>izk0fo0 endkiqjok</t>
  </si>
  <si>
    <t>izk0fo0 tlokiqj</t>
  </si>
  <si>
    <t>izk0fo0 VksjkZ</t>
  </si>
  <si>
    <t>izk0fo0 eksjkZ</t>
  </si>
  <si>
    <t>izk0fo0 fgykSBh</t>
  </si>
  <si>
    <t>izk0fo0 ljnkjiqj</t>
  </si>
  <si>
    <t>izk0fo0 Hkjriqj</t>
  </si>
  <si>
    <t>izk0fo0 vkykiqj</t>
  </si>
  <si>
    <t>izk0fo0 catkjuiqj</t>
  </si>
  <si>
    <t>izk0fo0 Qrsgiqjjks'kukbZ iz0</t>
  </si>
  <si>
    <t>izk0fo0Qrsgiqjjks'kukbZ f}0</t>
  </si>
  <si>
    <t>izk0fo0 vk;Zuxj izFke</t>
  </si>
  <si>
    <t>izk0fo0 vk;Z uxj f}0</t>
  </si>
  <si>
    <t>izk0fo0 egknso dqVh</t>
  </si>
  <si>
    <t>izk0fo0 vfgjuiqjok 1</t>
  </si>
  <si>
    <t>izk0fo0 vfgjuiqjok 2</t>
  </si>
  <si>
    <t>izk0fo0 catkjhrkyk</t>
  </si>
  <si>
    <t>izk0fo0 yksnhiqj</t>
  </si>
  <si>
    <t>izk0fo0 j:vk</t>
  </si>
  <si>
    <t>izk0fo0 uaxkiqj</t>
  </si>
  <si>
    <t>izk0fo0 rjkSnk</t>
  </si>
  <si>
    <t>izk0fo0 fl&lt;+ok</t>
  </si>
  <si>
    <t>izk0fo0 xksxweÅ</t>
  </si>
  <si>
    <t>izk0fo0 xkSjhiqjok</t>
  </si>
  <si>
    <t>izk0fo0 ljkW;</t>
  </si>
  <si>
    <t>izk0fo0 dqVh</t>
  </si>
  <si>
    <t>izk0fo0 isjktksj</t>
  </si>
  <si>
    <t>izk0fo0 :jok</t>
  </si>
  <si>
    <t>izk0fo0 xksbuh</t>
  </si>
  <si>
    <t>izk0fo0 jk;iqj</t>
  </si>
  <si>
    <t>izk0fo0 nsodyh</t>
  </si>
  <si>
    <t>izk0fo0 igkM+iqj</t>
  </si>
  <si>
    <t>izk0fo0 fpjkSjk</t>
  </si>
  <si>
    <t>izk0fo0 jfu;k izFke</t>
  </si>
  <si>
    <t>izk0fo0 jfu;k f}rh;</t>
  </si>
  <si>
    <t>izk0fo0 dqUnuiqj</t>
  </si>
  <si>
    <t>izk0fo0  L;ksnk</t>
  </si>
  <si>
    <t>izk0fo0 tfjgk</t>
  </si>
  <si>
    <t>izk0fo0 dVdk</t>
  </si>
  <si>
    <t>izk0fo0 ikek</t>
  </si>
  <si>
    <t>izk0fo0 xksihiqj</t>
  </si>
  <si>
    <t>izk0fo0 djlk</t>
  </si>
  <si>
    <t>izk0fo0 jkeiqj djlk</t>
  </si>
  <si>
    <t>izk0fo0 foyljk;k</t>
  </si>
  <si>
    <t>izk0fo0 dhjriqj</t>
  </si>
  <si>
    <t>izk0fo0 tjSyk</t>
  </si>
  <si>
    <t>izk0fo0 ukFk dk iqjok</t>
  </si>
  <si>
    <t>izk0fo0 /kukjkeiqj</t>
  </si>
  <si>
    <t>izk0fo0 [kkupUniqj</t>
  </si>
  <si>
    <t>izk0fo0 izfl)iqj</t>
  </si>
  <si>
    <t>izk0fo0 meju</t>
  </si>
  <si>
    <t>izk0fo0 jkenhu dk iqjok</t>
  </si>
  <si>
    <t>izk0fo0 f'koukFk dk iqjok</t>
  </si>
  <si>
    <t>izk0fo0 jgheiqj</t>
  </si>
  <si>
    <t>izk0fo0 eksgkuk</t>
  </si>
  <si>
    <t>izk0fo0 fot; uxj</t>
  </si>
  <si>
    <t>izk0fo0 i`Fohiqjok</t>
  </si>
  <si>
    <t>izk0fo0 fgEekiqjok</t>
  </si>
  <si>
    <t>izk0fo0 frykSph</t>
  </si>
  <si>
    <t>izk0fo0 eaxksyiqj</t>
  </si>
  <si>
    <t>izk0fo0lh/kkeÅ</t>
  </si>
  <si>
    <t>izk0fo0 tSuiqj</t>
  </si>
  <si>
    <r>
      <t xml:space="preserve">izk0fo0 irjk </t>
    </r>
    <r>
      <rPr>
        <sz val="14"/>
        <rFont val="Times New Roman"/>
        <family val="1"/>
      </rPr>
      <t>I</t>
    </r>
  </si>
  <si>
    <r>
      <t xml:space="preserve">izk0fo0 irjk </t>
    </r>
    <r>
      <rPr>
        <sz val="14"/>
        <rFont val="Times New Roman"/>
        <family val="1"/>
      </rPr>
      <t>II</t>
    </r>
  </si>
  <si>
    <t>izk0fo0 l&lt;+ok</t>
  </si>
  <si>
    <r>
      <t>izk0fo0 T;wfu;k</t>
    </r>
    <r>
      <rPr>
        <sz val="14"/>
        <rFont val="Times New Roman"/>
        <family val="1"/>
      </rPr>
      <t xml:space="preserve"> I</t>
    </r>
  </si>
  <si>
    <t>izk0fo0 T;wfu;k</t>
  </si>
  <si>
    <t>izk0fo0 ukgh</t>
  </si>
  <si>
    <t>izk0fo0 jrok</t>
  </si>
  <si>
    <t>izk0fo0 xtusj&amp;izFke</t>
  </si>
  <si>
    <t>izk0fo0 xtusj&amp;f}rh;</t>
  </si>
  <si>
    <t>izk0fo0 tks/ksiqj</t>
  </si>
  <si>
    <t>izk0fo0 jkuhiqj</t>
  </si>
  <si>
    <t>izk0fo0 gjpUnkiqj</t>
  </si>
  <si>
    <t>izk0fo0 dkSle</t>
  </si>
  <si>
    <t>izk0fo0 fnykoyiqj</t>
  </si>
  <si>
    <t>izk0fo0 j?kqukFkiqj</t>
  </si>
  <si>
    <t>izk0fo0 jkSxkao</t>
  </si>
  <si>
    <t>izk0fo0 eaXkVk izFke</t>
  </si>
  <si>
    <t>izk0fo0 eaxVk f}rh;</t>
  </si>
  <si>
    <t>izk0fo0 dBsBh</t>
  </si>
  <si>
    <t>izk0fo0 Hknslk</t>
  </si>
  <si>
    <t>izk0fo0d`ikjkeiqj</t>
  </si>
  <si>
    <t>izk0fo0 ugksyh</t>
  </si>
  <si>
    <t>izk0fo0 ftUnkSjk</t>
  </si>
  <si>
    <t>izk0fo0 dksjok[kqnZ</t>
  </si>
  <si>
    <t>izk0fo0 fprfj;k</t>
  </si>
  <si>
    <t>izk0fo0 egjktiqj</t>
  </si>
  <si>
    <t>izk0fo0 tykyiqj</t>
  </si>
  <si>
    <t>izk0fo0 &gt;Eeuiqjok</t>
  </si>
  <si>
    <t>izk0fo0 cgkoyiqj</t>
  </si>
  <si>
    <t>izk0fo0 tlkSjk</t>
  </si>
  <si>
    <t>izk0fo0 fojflagiqj</t>
  </si>
  <si>
    <t>izk0fo0 dksjkjh</t>
  </si>
  <si>
    <t>izk0fo0 tejsgh</t>
  </si>
  <si>
    <t>izk0fo0 xqtjkbZ</t>
  </si>
  <si>
    <t>izk0fo0 fclk;diqj</t>
  </si>
  <si>
    <t>izk0fo0 iapxokW</t>
  </si>
  <si>
    <t>izk0fo0 fpjkuk</t>
  </si>
  <si>
    <t>izk0fo0 ekyoj</t>
  </si>
  <si>
    <t>izk0fo0 'kqDyuiqjok</t>
  </si>
  <si>
    <t>izk0fo0 ykVk</t>
  </si>
  <si>
    <t>izk0fo0 bVSfy;k</t>
  </si>
  <si>
    <t>izk0fo0 gfjjke iqjok</t>
  </si>
  <si>
    <t>izk0fo0 djpy</t>
  </si>
  <si>
    <t>izk0fo0 fcybZ</t>
  </si>
  <si>
    <t>izk0fo0 djcd</t>
  </si>
  <si>
    <t>izk0fo0 flgqjkHkkou</t>
  </si>
  <si>
    <t>izk0fo0 tksxhiqj</t>
  </si>
  <si>
    <t>izk0fo0 xnukiqj</t>
  </si>
  <si>
    <t>izk0fo0 efV;keÅ</t>
  </si>
  <si>
    <t>izk0fo0 xkSju fcybZ</t>
  </si>
  <si>
    <t>izk0fo0 fcyokgkj</t>
  </si>
  <si>
    <t>izk0fo0 fdljoy</t>
  </si>
  <si>
    <t>izk0fo0 ukjh[ksr</t>
  </si>
  <si>
    <t>cygkjkeÅ</t>
  </si>
  <si>
    <t>Fkuokiqj</t>
  </si>
  <si>
    <t>chckiqj</t>
  </si>
  <si>
    <t>rkjuiqj</t>
  </si>
  <si>
    <t>vk'kkiqjok</t>
  </si>
  <si>
    <t>nqtZuiqjok</t>
  </si>
  <si>
    <t>jk;jkekiqj</t>
  </si>
  <si>
    <t>cjxokW</t>
  </si>
  <si>
    <t>txEeuiqj</t>
  </si>
  <si>
    <t>txEeuiqj Msjk</t>
  </si>
  <si>
    <t>cjkSj 1</t>
  </si>
  <si>
    <t>cjkSj 2</t>
  </si>
  <si>
    <t>vgyknh dh eMS;k</t>
  </si>
  <si>
    <t>enu iqj</t>
  </si>
  <si>
    <t>fd'kksjiqj</t>
  </si>
  <si>
    <t>fd'kksjiqqj [kkl</t>
  </si>
  <si>
    <t>fd'kksjiqj ¼uohu½</t>
  </si>
  <si>
    <t>ds'kh</t>
  </si>
  <si>
    <t>fcgkjh</t>
  </si>
  <si>
    <t>xtk dk iqjok</t>
  </si>
  <si>
    <t>mejko dk iqjok</t>
  </si>
  <si>
    <t>dSybZ</t>
  </si>
  <si>
    <t>gkthiqj</t>
  </si>
  <si>
    <t>MqfM;keÅ</t>
  </si>
  <si>
    <t xml:space="preserve">egksfy;k </t>
  </si>
  <si>
    <t>fuxksgh</t>
  </si>
  <si>
    <t>dqVjk</t>
  </si>
  <si>
    <t>cEgukSrh</t>
  </si>
  <si>
    <t>ehukiqj</t>
  </si>
  <si>
    <t>Nrsuh</t>
  </si>
  <si>
    <t>vuUrkiqj</t>
  </si>
  <si>
    <t>lw;Ziqj</t>
  </si>
  <si>
    <t>vlsok</t>
  </si>
  <si>
    <t>Mhx</t>
  </si>
  <si>
    <t>nsohiqj</t>
  </si>
  <si>
    <t>tykyiqj</t>
  </si>
  <si>
    <t>eqrSgjkiqj</t>
  </si>
  <si>
    <t>eksgfn;kiqj</t>
  </si>
  <si>
    <t>xkSjhdju</t>
  </si>
  <si>
    <t>dqojiqj</t>
  </si>
  <si>
    <t>rrkjiqj</t>
  </si>
  <si>
    <t>cgkoiqj</t>
  </si>
  <si>
    <t>gjh dk iqjok</t>
  </si>
  <si>
    <t>enkjhiqj</t>
  </si>
  <si>
    <t>nsoczEgkiqj</t>
  </si>
  <si>
    <t>nsohiqj Msjk ¼uohu½</t>
  </si>
  <si>
    <t>usjkd`ikyiqj</t>
  </si>
  <si>
    <t>uUgqvkiqj</t>
  </si>
  <si>
    <t>fcjek</t>
  </si>
  <si>
    <t>ipy[k</t>
  </si>
  <si>
    <t>xq&lt;+k</t>
  </si>
  <si>
    <t>'ksjiqj</t>
  </si>
  <si>
    <t>?kkj</t>
  </si>
  <si>
    <t>Bkdqjiqjok</t>
  </si>
  <si>
    <t>cEgjkSyh</t>
  </si>
  <si>
    <t>tjlsu</t>
  </si>
  <si>
    <t>pkWniqj</t>
  </si>
  <si>
    <t>lqUnjiqj</t>
  </si>
  <si>
    <t>iqyUnj</t>
  </si>
  <si>
    <t>dSyk'kiqj</t>
  </si>
  <si>
    <t>HkjrkSyh</t>
  </si>
  <si>
    <t>HkjrkSyh Bdqjku</t>
  </si>
  <si>
    <t>prqjhiqjok</t>
  </si>
  <si>
    <t>Hkq.Mk</t>
  </si>
  <si>
    <t>xq:xkWo</t>
  </si>
  <si>
    <t>izgykniqj</t>
  </si>
  <si>
    <t>vdks&lt;h</t>
  </si>
  <si>
    <t>dk'khiqj ¼uohu½</t>
  </si>
  <si>
    <t>nqYykiqj</t>
  </si>
  <si>
    <t>fot;flagiqj</t>
  </si>
  <si>
    <t>v.Mok</t>
  </si>
  <si>
    <t>MksHkk</t>
  </si>
  <si>
    <t>fcn[kqjh</t>
  </si>
  <si>
    <t>ghjkiqj</t>
  </si>
  <si>
    <t>lq[klkSjk</t>
  </si>
  <si>
    <t>gkjkeÅ</t>
  </si>
  <si>
    <t>catkju Msjk</t>
  </si>
  <si>
    <t>gSnjiqj</t>
  </si>
  <si>
    <t>gSnjkiqj</t>
  </si>
  <si>
    <t>gklseÅ</t>
  </si>
  <si>
    <t>yojlh</t>
  </si>
  <si>
    <t>lgkckiqj</t>
  </si>
  <si>
    <t>NksVsiqjok</t>
  </si>
  <si>
    <t>dNxkWo</t>
  </si>
  <si>
    <t>pkSdh</t>
  </si>
  <si>
    <t>txnh'kiqj</t>
  </si>
  <si>
    <t>vlykiqj</t>
  </si>
  <si>
    <t>mefj;k</t>
  </si>
  <si>
    <t>ljkSVk 1</t>
  </si>
  <si>
    <t>ljkSVk 2</t>
  </si>
  <si>
    <t>ljkSVk 3</t>
  </si>
  <si>
    <t>flgkjh</t>
  </si>
  <si>
    <t>eyklk 1</t>
  </si>
  <si>
    <t>eyklk 2</t>
  </si>
  <si>
    <t>/kkSdyiqj</t>
  </si>
  <si>
    <t>fxjnkSa</t>
  </si>
  <si>
    <t>vdcjuxj</t>
  </si>
  <si>
    <t>ujk;uiqj</t>
  </si>
  <si>
    <t>ekoj</t>
  </si>
  <si>
    <t>ekoj fiifj;k</t>
  </si>
  <si>
    <t>VksMjiqj</t>
  </si>
  <si>
    <t>tqusniqj</t>
  </si>
  <si>
    <t>HkTtkiqj</t>
  </si>
  <si>
    <t>eksgEeniqj</t>
  </si>
  <si>
    <t>Hktuiqj</t>
  </si>
  <si>
    <t>eqM+sjk</t>
  </si>
  <si>
    <t>Qjtkckn</t>
  </si>
  <si>
    <t>vjgfj;keÅ</t>
  </si>
  <si>
    <t>edjUnkiqj</t>
  </si>
  <si>
    <t>nksgjkiqj</t>
  </si>
  <si>
    <t>csM+keÅ</t>
  </si>
  <si>
    <t>csM+keÅ [kkl</t>
  </si>
  <si>
    <t>nqyhpUniqj</t>
  </si>
  <si>
    <t>flFkjk cqtqxZ</t>
  </si>
  <si>
    <t>Msjk catkjk</t>
  </si>
  <si>
    <t>flFkjk [kqnZ</t>
  </si>
  <si>
    <t>pUnukeÅ</t>
  </si>
  <si>
    <t>VqVqbZ[kku</t>
  </si>
  <si>
    <t>VqVqbZpkWn</t>
  </si>
  <si>
    <t>cjok jlwyiqj</t>
  </si>
  <si>
    <t>luk;k[ksM+k</t>
  </si>
  <si>
    <t>vuUrjkeiqj</t>
  </si>
  <si>
    <t>tqjkojiqj</t>
  </si>
  <si>
    <t>dq&lt;+ok</t>
  </si>
  <si>
    <t>tkQjkckn</t>
  </si>
  <si>
    <t>buk;riqj</t>
  </si>
  <si>
    <t>xqykSyh</t>
  </si>
  <si>
    <t>xqykSyh ljk;</t>
  </si>
  <si>
    <t>rqdhZeÅ</t>
  </si>
  <si>
    <t>gjnqvk [kkylk</t>
  </si>
  <si>
    <t>flaxjlhiqj</t>
  </si>
  <si>
    <t>jeiqjk</t>
  </si>
  <si>
    <t>ysokeÅ</t>
  </si>
  <si>
    <t>luk;k lkyokgu</t>
  </si>
  <si>
    <t>Msjkiqj izFke</t>
  </si>
  <si>
    <t>Msjkiqj f}rh;</t>
  </si>
  <si>
    <t>fMjokiqj</t>
  </si>
  <si>
    <t>jkuhiqj</t>
  </si>
  <si>
    <t>fd'kok[ksM+k</t>
  </si>
  <si>
    <t>iky dh eM+S;k</t>
  </si>
  <si>
    <t>fcfj;kgkj</t>
  </si>
  <si>
    <t>ljxk¡o [kqnZ</t>
  </si>
  <si>
    <t>fopkSfy;k</t>
  </si>
  <si>
    <t>y{euiqj</t>
  </si>
  <si>
    <t>thjsiqj</t>
  </si>
  <si>
    <t>ykMiqj iSM</t>
  </si>
  <si>
    <t>dq&lt;+koy</t>
  </si>
  <si>
    <t>lfugkaiqj czk0</t>
  </si>
  <si>
    <t>lfugkaiqj vfg0</t>
  </si>
  <si>
    <t>HkM+koy</t>
  </si>
  <si>
    <t>MwMhcjh</t>
  </si>
  <si>
    <t>f[kjoka</t>
  </si>
  <si>
    <t>dSjkeÅ</t>
  </si>
  <si>
    <t>eqaxhlkiqj</t>
  </si>
  <si>
    <t>cykbZ cM+h</t>
  </si>
  <si>
    <t>fd'kquiqj Msjk</t>
  </si>
  <si>
    <t>yMqokiqj</t>
  </si>
  <si>
    <t>e&gt;xoka</t>
  </si>
  <si>
    <t>pEiriqj</t>
  </si>
  <si>
    <t>fetkZiqj</t>
  </si>
  <si>
    <t>[ktqjh</t>
  </si>
  <si>
    <t>jrfu;kaiqj</t>
  </si>
  <si>
    <t>xqfj;kiqj</t>
  </si>
  <si>
    <t>ijkS[k</t>
  </si>
  <si>
    <t>ujk;uiqjok</t>
  </si>
  <si>
    <t>/kkSdyiqjok</t>
  </si>
  <si>
    <t>ljdkSM+k</t>
  </si>
  <si>
    <t>gjoa'kiqj</t>
  </si>
  <si>
    <t>jathriqj</t>
  </si>
  <si>
    <t>fotgjk</t>
  </si>
  <si>
    <t>batqvkjkeiqj</t>
  </si>
  <si>
    <t>uksukjh cqtqxZ</t>
  </si>
  <si>
    <t>bd?kjk</t>
  </si>
  <si>
    <t>jSxoka</t>
  </si>
  <si>
    <t>diklh dyk</t>
  </si>
  <si>
    <t>diklh [kqnZ</t>
  </si>
  <si>
    <t>?kq"Vh</t>
  </si>
  <si>
    <t>nysyiqj</t>
  </si>
  <si>
    <t>eM+ukiqj</t>
  </si>
  <si>
    <t>cjxfn;kiqjok</t>
  </si>
  <si>
    <t>Hkqifr;kiqj</t>
  </si>
  <si>
    <t>cM+kxkao fHkD[kh</t>
  </si>
  <si>
    <t>MqMkSyh</t>
  </si>
  <si>
    <t>[ktqjkZ dh eM+S;k</t>
  </si>
  <si>
    <t>xyqokiqj</t>
  </si>
  <si>
    <t>ftxful</t>
  </si>
  <si>
    <t>fV&lt;+ok</t>
  </si>
  <si>
    <t>lSQkckn</t>
  </si>
  <si>
    <t>mejh cqtqxZ</t>
  </si>
  <si>
    <t>ljxk¡o cqtqxZ</t>
  </si>
  <si>
    <t>x&lt;+sok vfgjku</t>
  </si>
  <si>
    <t>eqM+jk'kkgh</t>
  </si>
  <si>
    <t>eqMjk</t>
  </si>
  <si>
    <t>Msjkcatkjk</t>
  </si>
  <si>
    <t>flgq¡Bk czk0</t>
  </si>
  <si>
    <t>flgq¡Bk vfg0</t>
  </si>
  <si>
    <t>cYnh iqjok</t>
  </si>
  <si>
    <t>bUnq:[k</t>
  </si>
  <si>
    <t>lqtuhiqj</t>
  </si>
  <si>
    <t>xgksck</t>
  </si>
  <si>
    <t>ujk;u iqj</t>
  </si>
  <si>
    <t>[kkuiqj pSu</t>
  </si>
  <si>
    <t>ykypUnz iqjok</t>
  </si>
  <si>
    <t>cktis;h iqjok</t>
  </si>
  <si>
    <t>ifjgkju iqjok</t>
  </si>
  <si>
    <t>vfEc;k iqj</t>
  </si>
  <si>
    <t>vykc iqj</t>
  </si>
  <si>
    <t>xsankeÅ</t>
  </si>
  <si>
    <t>egjktiqj</t>
  </si>
  <si>
    <t>egkRek xka/kh b0dk0 uksukjh</t>
  </si>
  <si>
    <t>fcfj;k taxy</t>
  </si>
  <si>
    <t>[kkstkjkeiqj</t>
  </si>
  <si>
    <t>csgebZ</t>
  </si>
  <si>
    <t>xkSjhjru ckaxj</t>
  </si>
  <si>
    <t>dqpSrk</t>
  </si>
  <si>
    <t>fucguk</t>
  </si>
  <si>
    <t>tSlyiqj</t>
  </si>
  <si>
    <t>egnsok</t>
  </si>
  <si>
    <t>MkSfM+;kiqj</t>
  </si>
  <si>
    <t>fleVkeÅ</t>
  </si>
  <si>
    <t>txS¸;kiqj</t>
  </si>
  <si>
    <t>jrkiqj</t>
  </si>
  <si>
    <t>Åejiqj</t>
  </si>
  <si>
    <t>[kVdj</t>
  </si>
  <si>
    <t>tkQjiqj</t>
  </si>
  <si>
    <t>tekyiqj</t>
  </si>
  <si>
    <t>bUnziqjk</t>
  </si>
  <si>
    <t>feykuiqj</t>
  </si>
  <si>
    <t>chouiqj</t>
  </si>
  <si>
    <t>?kVkikjk</t>
  </si>
  <si>
    <t>flaxjkSyh</t>
  </si>
  <si>
    <t>cStkeÅ</t>
  </si>
  <si>
    <t>vjlqu ckaxj</t>
  </si>
  <si>
    <t>foNkoyh ckaxj</t>
  </si>
  <si>
    <t>egs'kiqj</t>
  </si>
  <si>
    <t>foykliqj ckaxj</t>
  </si>
  <si>
    <t>dka/kh izFke</t>
  </si>
  <si>
    <t>dka/kh f}rh;</t>
  </si>
  <si>
    <t>dka/kh dh eM+S;ka</t>
  </si>
  <si>
    <t>vkSM+sjh</t>
  </si>
  <si>
    <t>Mqcdh</t>
  </si>
  <si>
    <t>irkjh lUnuiqjok</t>
  </si>
  <si>
    <t>n;kuriqj</t>
  </si>
  <si>
    <t>baxokjk</t>
  </si>
  <si>
    <t>jeÅ</t>
  </si>
  <si>
    <t>lkgckiqj</t>
  </si>
  <si>
    <t>rejkiqj</t>
  </si>
  <si>
    <t>flYgkSyk cqtqxZ</t>
  </si>
  <si>
    <t>flYgkSyk [kqnZ</t>
  </si>
  <si>
    <t>cgksjkiqj</t>
  </si>
  <si>
    <t>[kkstkQwy izFke</t>
  </si>
  <si>
    <t>[kkstkQwy f}rh;</t>
  </si>
  <si>
    <t>vejkgV</t>
  </si>
  <si>
    <t>Msjk vejkgV</t>
  </si>
  <si>
    <t>dfj;kiqj Msjk</t>
  </si>
  <si>
    <t>xkSgkuh ckaxj</t>
  </si>
  <si>
    <t>cq/ksM+k Msjkiqj</t>
  </si>
  <si>
    <t>xkSjhgluiqj</t>
  </si>
  <si>
    <t>cq/ksM+k Msjk catkjk</t>
  </si>
  <si>
    <t>egVkSyh</t>
  </si>
  <si>
    <t>dPph egVkSyh</t>
  </si>
  <si>
    <t>flgqjk</t>
  </si>
  <si>
    <t>cNkVh</t>
  </si>
  <si>
    <t>Hkqib;kiqjk</t>
  </si>
  <si>
    <t>tSuiqj</t>
  </si>
  <si>
    <t>efn;kiqj</t>
  </si>
  <si>
    <t>lyseiqj oSuk</t>
  </si>
  <si>
    <t>vQlfj;k</t>
  </si>
  <si>
    <t>vQlfj;k dh eM+S;ka</t>
  </si>
  <si>
    <t>tYykiqj fldUnjk</t>
  </si>
  <si>
    <t>Mk&lt;+kiqj</t>
  </si>
  <si>
    <t>nsouiqj</t>
  </si>
  <si>
    <t>oSuk</t>
  </si>
  <si>
    <t>Hkky izFke</t>
  </si>
  <si>
    <t>Hkky f}rh;</t>
  </si>
  <si>
    <t>x.ks'k dh eM+S;ka</t>
  </si>
  <si>
    <t>cq&lt;+uk</t>
  </si>
  <si>
    <t>xqckj</t>
  </si>
  <si>
    <t>fipkSjk</t>
  </si>
  <si>
    <t>neuiqj</t>
  </si>
  <si>
    <t>cdlkSa/kh</t>
  </si>
  <si>
    <t>fctgjk</t>
  </si>
  <si>
    <t>fgek;waiqj</t>
  </si>
  <si>
    <t>fiVkdiqj</t>
  </si>
  <si>
    <t>Nksykiqj</t>
  </si>
  <si>
    <t>egewniqj</t>
  </si>
  <si>
    <t>lkf[ku cqtqxZ</t>
  </si>
  <si>
    <t>Msjk c['kh</t>
  </si>
  <si>
    <t>Msjk MM+h</t>
  </si>
  <si>
    <t>vkyeiqj</t>
  </si>
  <si>
    <t>ihreiqj</t>
  </si>
  <si>
    <t>xqjngh cqtqxZ</t>
  </si>
  <si>
    <t>Msjk xqjngh</t>
  </si>
  <si>
    <t>Å/kkSiqj</t>
  </si>
  <si>
    <t>jtkSyh</t>
  </si>
  <si>
    <t>tfV;kiqj</t>
  </si>
  <si>
    <t>fuUgkSjk</t>
  </si>
  <si>
    <t>fQjkstiqj</t>
  </si>
  <si>
    <t>xqjngh [kqnZ</t>
  </si>
  <si>
    <t>?kleÅ</t>
  </si>
  <si>
    <t>ewM+knso</t>
  </si>
  <si>
    <t>lgtiqj</t>
  </si>
  <si>
    <t>dpukj dh eM+S;ka</t>
  </si>
  <si>
    <t>fejxkao</t>
  </si>
  <si>
    <t>vYguhiqj</t>
  </si>
  <si>
    <t>gkftjiqj</t>
  </si>
  <si>
    <t>teqvka</t>
  </si>
  <si>
    <t>teqvka dh eM+S;ka</t>
  </si>
  <si>
    <t>uUnuk</t>
  </si>
  <si>
    <t>ljnkjiqj</t>
  </si>
  <si>
    <t>ulhjiqj</t>
  </si>
  <si>
    <t>gfjgjiqj izFke</t>
  </si>
  <si>
    <t>gfjgjiqj f}rh;</t>
  </si>
  <si>
    <t>jl/kku izFke</t>
  </si>
  <si>
    <t>jl/kku f}rh;</t>
  </si>
  <si>
    <t>fgEeriqj</t>
  </si>
  <si>
    <t>cq/kkSsyh</t>
  </si>
  <si>
    <t>bV[kqnk</t>
  </si>
  <si>
    <t>enuiqj</t>
  </si>
  <si>
    <t>cuokjhiqj</t>
  </si>
  <si>
    <t>ekuiqj</t>
  </si>
  <si>
    <t>uSukiqj</t>
  </si>
  <si>
    <t>Msjk ekuiqj</t>
  </si>
  <si>
    <t>eqckjdiqj</t>
  </si>
  <si>
    <t>djheuxj</t>
  </si>
  <si>
    <t>Msjk djheuxj</t>
  </si>
  <si>
    <t>jksfguh</t>
  </si>
  <si>
    <t>Msjk jksfguh</t>
  </si>
  <si>
    <t>';kex&lt;+</t>
  </si>
  <si>
    <t>jktiqj izFke</t>
  </si>
  <si>
    <t>jktiqj f}rh;</t>
  </si>
  <si>
    <t>[kklcjk</t>
  </si>
  <si>
    <t>nqjkZtiqj</t>
  </si>
  <si>
    <t>iSykoj</t>
  </si>
  <si>
    <t>Msjk iSykoj</t>
  </si>
  <si>
    <t>firEcjiqj</t>
  </si>
  <si>
    <t>ykyk uxj</t>
  </si>
  <si>
    <t>flygjk</t>
  </si>
  <si>
    <t>jlwyiqj oSuk</t>
  </si>
  <si>
    <t>tokgjuxj fldUnjk</t>
  </si>
  <si>
    <t>v'kksduxj fldUnjk</t>
  </si>
  <si>
    <t>i`a0la[;k@feM&amp;Ms&amp;ehy@                            @2011&amp;12 rn~fnukad</t>
  </si>
  <si>
    <t>fcfj;k</t>
  </si>
  <si>
    <t>lCnyiqj</t>
  </si>
  <si>
    <t>uUFkw</t>
  </si>
  <si>
    <t>uUniqj</t>
  </si>
  <si>
    <t>eobZeqDrk</t>
  </si>
  <si>
    <t>ekStiqj</t>
  </si>
  <si>
    <t>lyseiqj</t>
  </si>
  <si>
    <t>[kYyk</t>
  </si>
  <si>
    <t>ejguk</t>
  </si>
  <si>
    <t>folksgk</t>
  </si>
  <si>
    <t>eqjkZ</t>
  </si>
  <si>
    <t>egksbZ</t>
  </si>
  <si>
    <t>cfgjh mejh</t>
  </si>
  <si>
    <t>fMykSfy;k</t>
  </si>
  <si>
    <t>jsjh</t>
  </si>
  <si>
    <t>dVsgh</t>
  </si>
  <si>
    <t>vdk:</t>
  </si>
  <si>
    <t>dekyiqj</t>
  </si>
  <si>
    <t>bdjkeiqj</t>
  </si>
  <si>
    <t>[ktqjkZ</t>
  </si>
  <si>
    <t>mnukiqj</t>
  </si>
  <si>
    <t>nLreiqj</t>
  </si>
  <si>
    <t>fpykSyh</t>
  </si>
  <si>
    <t>myjkiqj</t>
  </si>
  <si>
    <t>flBejk</t>
  </si>
  <si>
    <t xml:space="preserve">          ftyk csfld f'k{kk vf/kdkjh</t>
  </si>
  <si>
    <t xml:space="preserve">mi csfld f'k{kk vf/kdkjh </t>
  </si>
  <si>
    <t xml:space="preserve">    dkuiqj nsgkr</t>
  </si>
  <si>
    <t xml:space="preserve">¼feM&amp;Ms&amp;ehy ;kstukUrxZr [kk|kUu dh lwph½ </t>
  </si>
  <si>
    <r>
      <t xml:space="preserve">lsok esa]
        ftyk [kk| ,oa foi.ku vf/kdkjh] jekckbZ uxj 
fo"k; %  feM-Ms-ehy ;kstukUrZxr CykWdokj [kk|kUu vkoaVu gsrq tuojh]2011  gsrq fodkl [k.Mokj czsdi dk izs"k.k A 
egksn;]
        d`i;k mi;qZDr fo"k;d lgk;d csfld f'k{kk vf/kdkfj;ksa ls izkIr Cykdokj czsdi bl vk'k; ls  izsf"kr  fd tuin 
ds </t>
    </r>
    <r>
      <rPr>
        <b/>
        <u/>
        <sz val="12"/>
        <rFont val="Kruti Dev 010"/>
      </rPr>
      <t>izkFkfed fo|ky;k</t>
    </r>
    <r>
      <rPr>
        <sz val="12"/>
        <rFont val="Kruti Dev 010"/>
      </rPr>
      <t xml:space="preserve">sa esa v/;ujr cPpksa dks xeZ idk idk;k Hkkstu miyC/k djkus gsrq uhps vfdar lwph ds vuqlkj [kk|ku 
vkoaVu djus dk d"V djsa A </t>
    </r>
  </si>
  <si>
    <t xml:space="preserve">fodkl [k.M &amp; &gt;h&gt;ad          </t>
  </si>
  <si>
    <t>fodkl [k.M %&amp; jlwykckn</t>
  </si>
  <si>
    <t xml:space="preserve">fodkl [k.M %&amp; vdcjiqj </t>
  </si>
  <si>
    <t>fodkl [k.M %&amp; loZu[ksM+k</t>
  </si>
  <si>
    <t>fodkl [k.M %&amp; eyklk</t>
  </si>
  <si>
    <t>fodkl [k.m %&amp; vejkS/kk</t>
  </si>
  <si>
    <t>dkuiqj nsgkrA</t>
  </si>
  <si>
    <t xml:space="preserve">fodkl [k.M %&amp; jktiqj </t>
  </si>
  <si>
    <t>izk0 fxj/kjiqj</t>
  </si>
  <si>
    <t>izk0 lyseiqj</t>
  </si>
  <si>
    <t>izk0 yaxM+siqj</t>
  </si>
  <si>
    <r>
      <t xml:space="preserve">lsok esa]
        ftyk [kk| ,oa foi.ku vf/kdkjh] jekckbZ uxj 
fo"k; %  feM-Ms-ehy ;kstukUrZxr CykWdokj [kk|kUu vkoaVu gsrq fnlEcj]2011  gsrq fodkl [k.Mokj czsdi dk izs"k.k A 
egksn;]
        d`i;k mi;qZDr fo"k;d lgk;d csfld f'k{kk vf/kdkfj;ksa ls izkIr Cykdokj czsdi bl vk'k; ls  izsf"kr  fd tuin 
ds </t>
    </r>
    <r>
      <rPr>
        <b/>
        <u/>
        <sz val="12"/>
        <rFont val="Kruti Dev 010"/>
      </rPr>
      <t>izkFkfed fo|ky;k</t>
    </r>
    <r>
      <rPr>
        <sz val="12"/>
        <rFont val="Kruti Dev 010"/>
      </rPr>
      <t xml:space="preserve">sa esa v/;ujr cPpksa dks xeZ idk idk;k Hkkstu miyC/k djkus gsrq uhps vfdar lwph ds vuqlkj [kk|ku 
vkoaVu djus dk d"V djsa A </t>
    </r>
  </si>
  <si>
    <r>
      <t xml:space="preserve">lsok esa]
        ftyk [kk| ,oa foi.ku vf/kdkjh] jekckbZ uxj 
fo"k; %  feM-Ms-ehy ;kstukUrZxr CykWdokj [kk|kUu vkoaVu gsrq vizSy]2012 gsrq fodkl [k.Mokj czsdi dk izs"k.k A 
egksn;]
        d`i;k mi;qZDr fo"k;d lgk;d csfld f'k{kk vf/kdkfj;ksa ls izkIr Cykdokj czsdi bl vk'k; ls  izsf"kr  fd tuin 
ds </t>
    </r>
    <r>
      <rPr>
        <b/>
        <u/>
        <sz val="12"/>
        <rFont val="Kruti Dev 010"/>
      </rPr>
      <t>izkFkfed fo|ky;k</t>
    </r>
    <r>
      <rPr>
        <sz val="12"/>
        <rFont val="Kruti Dev 010"/>
      </rPr>
      <t xml:space="preserve">sa esa v/;ujr cPpksa dks xeZ idk idk;k Hkkstu miyC/k djkus gsrq uhps vfdar lwph ds vuqlkj [kk|ku 
vkoaVu djus dk d"V djsa A </t>
    </r>
  </si>
  <si>
    <t xml:space="preserve">izk0 fo|ky; dk uke </t>
  </si>
  <si>
    <t>izk0fo0 vuoka</t>
  </si>
  <si>
    <r>
      <t xml:space="preserve">lsok esa]
        ftyk [kk| ,oa foi.ku vf/kdkjh] jekckbZ uxj 
fo"k; %  feM-Ms-ehy ;kstukUrZxr CykWdokj [kk|kUu vkoaVu gsrq tuojh]2011  gsrq fodkl [k.Mokj czsdi dk izs"k.k A 
egksn;]
        d`i;k mi;qZDr fo"k;d lgk;d csfld f'k{kk vf/kdkfj;ksa ls izkIr Cykdokj czsdi bl vk'k; ls  izsf"kr   fd tuin 
ds </t>
    </r>
    <r>
      <rPr>
        <b/>
        <u/>
        <sz val="12"/>
        <rFont val="Kruti Dev 010"/>
      </rPr>
      <t>izkFkfed fo|ky;k</t>
    </r>
    <r>
      <rPr>
        <sz val="12"/>
        <rFont val="Kruti Dev 010"/>
      </rPr>
      <t xml:space="preserve">sa esa v/;ujr cPpksa dks xeZ idk idk;k Hkkstu miyC/k djkus gsrq uhps vfdar lwph ds vuqlkj [kk|ku 
vkoaVu djus dk d"V djsa A </t>
    </r>
  </si>
  <si>
    <t xml:space="preserve">fo|ky; dk uke </t>
  </si>
  <si>
    <t>dzzze</t>
  </si>
  <si>
    <t>jlwykckn 1</t>
  </si>
  <si>
    <t>jlwykckn 2</t>
  </si>
  <si>
    <t>dfj;koj</t>
  </si>
  <si>
    <t>phrhiqj</t>
  </si>
  <si>
    <t>ykykfuoknk</t>
  </si>
  <si>
    <t>jk;iqj</t>
  </si>
  <si>
    <t>cSjxjk</t>
  </si>
  <si>
    <t>cVi:</t>
  </si>
  <si>
    <t>fuHkw</t>
  </si>
  <si>
    <t>Fkkukiqjok</t>
  </si>
  <si>
    <t>es?ktky</t>
  </si>
  <si>
    <t>HkSlk;kW</t>
  </si>
  <si>
    <t>egsUnzuxj</t>
  </si>
  <si>
    <t>ek/ko uxj</t>
  </si>
  <si>
    <t>efy[kkuiqj</t>
  </si>
  <si>
    <t>MwMkegqvk</t>
  </si>
  <si>
    <t>vejksfg;k</t>
  </si>
  <si>
    <t>eVsjk</t>
  </si>
  <si>
    <t>csgjkiqj</t>
  </si>
  <si>
    <t>n'kgjklqtuiqj</t>
  </si>
  <si>
    <t>dYykiqjok</t>
  </si>
  <si>
    <t>ifM;kiqj</t>
  </si>
  <si>
    <t>lqtukiqj</t>
  </si>
  <si>
    <t>mljh</t>
  </si>
  <si>
    <t>fcygk</t>
  </si>
  <si>
    <t>pUnuiqjok</t>
  </si>
  <si>
    <t>tksr 1</t>
  </si>
  <si>
    <t>tksr 2</t>
  </si>
  <si>
    <t>MHkkjh</t>
  </si>
  <si>
    <t>eksrh iqjok</t>
  </si>
  <si>
    <t>ltkokjiqj</t>
  </si>
  <si>
    <t>jkuk bVgk</t>
  </si>
  <si>
    <t>flgqvk Hkhjk</t>
  </si>
  <si>
    <t>x&lt;sok</t>
  </si>
  <si>
    <t>ckckxkWo</t>
  </si>
  <si>
    <t>xfgyw</t>
  </si>
  <si>
    <t>cDlgk</t>
  </si>
  <si>
    <t>jathr iqjok</t>
  </si>
  <si>
    <t>dBkjk</t>
  </si>
  <si>
    <t>Hkouiqj</t>
  </si>
  <si>
    <t>lw[keiqj</t>
  </si>
  <si>
    <t>eudh</t>
  </si>
  <si>
    <t>vN:iqjok</t>
  </si>
  <si>
    <t>ukj[kkl</t>
  </si>
  <si>
    <t>juflagiqj</t>
  </si>
  <si>
    <t>gehjiqj</t>
  </si>
  <si>
    <t>ukj[kqqnZ</t>
  </si>
  <si>
    <t>thrkiqjok</t>
  </si>
  <si>
    <t>HkkjkeÅ</t>
  </si>
  <si>
    <t>rktiqj</t>
  </si>
  <si>
    <t>rjlkSyh</t>
  </si>
  <si>
    <t xml:space="preserve"> 'kadjiqj</t>
  </si>
  <si>
    <t>egsjk</t>
  </si>
  <si>
    <t>vkyeiqj[ksMk</t>
  </si>
  <si>
    <t>ds'khiqj [ksMk</t>
  </si>
  <si>
    <t>udVokiqj</t>
  </si>
  <si>
    <t>lek;w</t>
  </si>
  <si>
    <t>fuVqjk</t>
  </si>
  <si>
    <t>defl;k</t>
  </si>
  <si>
    <t>Qrrsiqj</t>
  </si>
  <si>
    <t>VkMkiqj</t>
  </si>
  <si>
    <t>lqUnjiqj xtsu</t>
  </si>
  <si>
    <t>d`ikyiqj</t>
  </si>
  <si>
    <t>eqygh</t>
  </si>
  <si>
    <t>xtsu[kkl</t>
  </si>
  <si>
    <t>enkjiqj</t>
  </si>
  <si>
    <t>n;k</t>
  </si>
  <si>
    <t>/kqljkeÅ</t>
  </si>
  <si>
    <t>jruiqj dLrwjh</t>
  </si>
  <si>
    <t>ijlkniqjok</t>
  </si>
  <si>
    <t>cgknqjiqj</t>
  </si>
  <si>
    <t>dfBdkdyk [kqnZ</t>
  </si>
  <si>
    <t>ghjkfuoknk</t>
  </si>
  <si>
    <t>ghdsiqj</t>
  </si>
  <si>
    <t>dq'kyiqjok</t>
  </si>
  <si>
    <t>cuiqjok</t>
  </si>
  <si>
    <t>igkMhiqj</t>
  </si>
  <si>
    <t>dfBdk cq&gt;ok</t>
  </si>
  <si>
    <t>eksrh fuoknk</t>
  </si>
  <si>
    <t>T;ksMh</t>
  </si>
  <si>
    <t>bfUnjkuxj</t>
  </si>
  <si>
    <t>vaxniqj</t>
  </si>
  <si>
    <t>ngsyh</t>
  </si>
  <si>
    <t>lqtkuiqj</t>
  </si>
  <si>
    <t>firkuiqjok</t>
  </si>
  <si>
    <t>e/kw fuoknk</t>
  </si>
  <si>
    <t>fllkgh</t>
  </si>
  <si>
    <t>n;kiqjok</t>
  </si>
  <si>
    <t>xEHkhjk</t>
  </si>
  <si>
    <t>y{ehiqj</t>
  </si>
  <si>
    <t>ijlkSjk</t>
  </si>
  <si>
    <t>&lt;diqjok</t>
  </si>
  <si>
    <t>cSjhlky</t>
  </si>
  <si>
    <t>fpRrk fuoknk</t>
  </si>
  <si>
    <t>ykyw</t>
  </si>
  <si>
    <t xml:space="preserve"> bUnyiqj</t>
  </si>
  <si>
    <t>vyhiqj jkegkj</t>
  </si>
  <si>
    <t>uoyiqj</t>
  </si>
  <si>
    <t>rkjuiqjok</t>
  </si>
  <si>
    <t>cUnjgk</t>
  </si>
  <si>
    <t>iwjuiqjok</t>
  </si>
  <si>
    <t>Hkksykiqj</t>
  </si>
  <si>
    <t>ekSteiqj</t>
  </si>
  <si>
    <t>ykyxkWo</t>
  </si>
  <si>
    <t>flBÅerkuk</t>
  </si>
  <si>
    <t>flBÅ iwoZ</t>
  </si>
  <si>
    <t>dkjsjkeiqj</t>
  </si>
  <si>
    <t>u;kiqjok</t>
  </si>
  <si>
    <t>vtuiqj</t>
  </si>
  <si>
    <t>bUnkSrh</t>
  </si>
  <si>
    <t>czkEg.k xkWo</t>
  </si>
  <si>
    <t>jtiqjok</t>
  </si>
  <si>
    <t>HkxoUriqj</t>
  </si>
  <si>
    <t>fe=lsuiqj mljh</t>
  </si>
  <si>
    <t>galiqj</t>
  </si>
  <si>
    <t>dfgtjh 1</t>
  </si>
  <si>
    <t>y{e.kiqj</t>
  </si>
  <si>
    <t>Hkh[knso</t>
  </si>
  <si>
    <t>dfgtjh 2</t>
  </si>
  <si>
    <t>/kUuh fuoknk</t>
  </si>
  <si>
    <t>vkS&gt;ku</t>
  </si>
  <si>
    <t>dijgV</t>
  </si>
  <si>
    <t>HkkSFkjh</t>
  </si>
  <si>
    <t>eYykguiqjok</t>
  </si>
  <si>
    <t>ekydkiqjok</t>
  </si>
  <si>
    <t>xksikyiqj</t>
  </si>
  <si>
    <t>nkWrh</t>
  </si>
  <si>
    <t>nkuh fuoknk</t>
  </si>
  <si>
    <t>ftUnkfuoknk</t>
  </si>
  <si>
    <t>flBÅiqjok</t>
  </si>
  <si>
    <t>fd'kquiqj</t>
  </si>
  <si>
    <t>fe=lsuiqj xtsu</t>
  </si>
  <si>
    <t xml:space="preserve">ds'khiqj </t>
  </si>
  <si>
    <t>dfgtjh [kqnZ</t>
  </si>
  <si>
    <t>iksok</t>
  </si>
  <si>
    <t>lkSt</t>
  </si>
  <si>
    <t>vfV;kjk;iqj</t>
  </si>
  <si>
    <t>&gt;djx&lt;k</t>
  </si>
  <si>
    <t>vlkyrxat 1</t>
  </si>
  <si>
    <t>vlkyrxat 2</t>
  </si>
  <si>
    <t>pkps</t>
  </si>
  <si>
    <t>pkSosiqj</t>
  </si>
  <si>
    <t>jtÅ</t>
  </si>
  <si>
    <t>nhf{kr fuoknk</t>
  </si>
  <si>
    <t>vley</t>
  </si>
  <si>
    <t>fVifV;k</t>
  </si>
  <si>
    <t>lsuuk;eq0 uxj</t>
  </si>
  <si>
    <t>ykykHkxr</t>
  </si>
  <si>
    <t>rjkSyh</t>
  </si>
  <si>
    <t>txEeuiqj/khj</t>
  </si>
  <si>
    <t>flejkeÅ</t>
  </si>
  <si>
    <t>eqjyhiqj</t>
  </si>
  <si>
    <t>c&lt;buiqjok</t>
  </si>
  <si>
    <t>vikSuk</t>
  </si>
  <si>
    <t>HkkSjk</t>
  </si>
  <si>
    <t>cqatkjuMsjk</t>
  </si>
  <si>
    <t>fot;hiqj</t>
  </si>
  <si>
    <t>fuxksfg;k</t>
  </si>
  <si>
    <t>fr'rh</t>
  </si>
  <si>
    <t>xksikyiqwj rkyqdk</t>
  </si>
  <si>
    <t>ify;kckl[ksMk</t>
  </si>
  <si>
    <t>eDdkfuoknk</t>
  </si>
  <si>
    <t>jked`".kfuoknk</t>
  </si>
  <si>
    <t>/kjewiqj</t>
  </si>
  <si>
    <t>eYgiqj</t>
  </si>
  <si>
    <t>jkeiqj rkywqdk</t>
  </si>
  <si>
    <t>fcjgqu</t>
  </si>
  <si>
    <t>cgsfy;uiqjok</t>
  </si>
  <si>
    <t>eqqukSjkiqj</t>
  </si>
  <si>
    <t>dapu fuoknk</t>
  </si>
  <si>
    <t>lgcktiqj</t>
  </si>
  <si>
    <t>MwMkoj</t>
  </si>
  <si>
    <t>/kqD[kkiqjok</t>
  </si>
  <si>
    <t>dle&lt;k</t>
  </si>
  <si>
    <t>jkeiqj dle&lt;k</t>
  </si>
  <si>
    <t>uSuiqj dle&lt;k</t>
  </si>
  <si>
    <t>jlwyiqj</t>
  </si>
  <si>
    <t>egcwciqj</t>
  </si>
  <si>
    <t>eqjhZ</t>
  </si>
  <si>
    <t>cfjxkS</t>
  </si>
  <si>
    <t>ckn'kkgiqj</t>
  </si>
  <si>
    <t>fuoknkvuh</t>
  </si>
  <si>
    <t>ck?kiqj</t>
  </si>
  <si>
    <t>vUrk</t>
  </si>
  <si>
    <t>xqnSyk</t>
  </si>
  <si>
    <t>cjkZ BjkZ</t>
  </si>
  <si>
    <t>ckjkiqj</t>
  </si>
  <si>
    <t>igkMiqj</t>
  </si>
  <si>
    <t>lquklh</t>
  </si>
  <si>
    <t>vdkSf&lt;;k</t>
  </si>
  <si>
    <t>lnkfuoknk</t>
  </si>
  <si>
    <t>flagiqj</t>
  </si>
  <si>
    <t>Hkokuhiqj</t>
  </si>
  <si>
    <t>oa'khfuoknk</t>
  </si>
  <si>
    <t>edjUniqj</t>
  </si>
  <si>
    <t>ftrkbZiqjok</t>
  </si>
  <si>
    <t>xksikyiqj xMfj;k</t>
  </si>
  <si>
    <t>eÅ</t>
  </si>
  <si>
    <t>bVSyh</t>
  </si>
  <si>
    <t>fjojh</t>
  </si>
  <si>
    <t>eukok</t>
  </si>
  <si>
    <t>leLriqj U;wjkt</t>
  </si>
  <si>
    <t>ferbZ fuoknk</t>
  </si>
  <si>
    <t>?kk?kw</t>
  </si>
  <si>
    <t>f[kfj;k</t>
  </si>
  <si>
    <t xml:space="preserve">leLriqj  </t>
  </si>
  <si>
    <t>eStw</t>
  </si>
  <si>
    <t>dqjaxuk</t>
  </si>
  <si>
    <t>fr'kkgxksankj</t>
  </si>
  <si>
    <t>yniqjok</t>
  </si>
  <si>
    <t>xnkbZiqj</t>
  </si>
  <si>
    <t>fldUnjiqj</t>
  </si>
  <si>
    <t>yq?kkSjk</t>
  </si>
  <si>
    <t>uSyk</t>
  </si>
  <si>
    <t>fot;iqj</t>
  </si>
  <si>
    <t>dcjkcks&gt;</t>
  </si>
  <si>
    <t>ydksfB;k</t>
  </si>
  <si>
    <t>cdksfB;k</t>
  </si>
  <si>
    <t>vthekckn</t>
  </si>
  <si>
    <t>ukSgkukSxko</t>
  </si>
  <si>
    <t>[ksMk dqlhZ</t>
  </si>
  <si>
    <t>[kjxiqj</t>
  </si>
  <si>
    <t>dksMjk</t>
  </si>
  <si>
    <t>xaxknhu fuoknk</t>
  </si>
  <si>
    <t>Fkku gehjiqj</t>
  </si>
  <si>
    <t>dqlhZ</t>
  </si>
  <si>
    <t>Hkksykiqjok</t>
  </si>
  <si>
    <t>ekU/kkrk fuoknk</t>
  </si>
  <si>
    <t>HkhVh dqlhZ</t>
  </si>
  <si>
    <t>djU&gt;kbZ</t>
  </si>
  <si>
    <t>[kse fuoknk</t>
  </si>
  <si>
    <t>feJh iqjok</t>
  </si>
  <si>
    <t>nfydiqj</t>
  </si>
  <si>
    <t>yks/kk[kj</t>
  </si>
  <si>
    <t>vksfj;k</t>
  </si>
  <si>
    <t>dsljhiqj</t>
  </si>
  <si>
    <t>vkSjaxiqj xgnsok</t>
  </si>
  <si>
    <t>fldfgyk</t>
  </si>
  <si>
    <t>dNokbu fuoknk ¼uohu½</t>
  </si>
  <si>
    <t>jkeiqj        ^^</t>
  </si>
  <si>
    <t>gkfQtiqj   ^^</t>
  </si>
  <si>
    <t>lqUnjiqj  ^^</t>
  </si>
  <si>
    <t>mlfj;k   ^^</t>
  </si>
  <si>
    <t>c[kriqjok  ^^</t>
  </si>
  <si>
    <t>fljlS;uiqjok  ^^</t>
  </si>
  <si>
    <t>xMfj;uiqjok  ^^</t>
  </si>
  <si>
    <t>ljS;k    ^^</t>
  </si>
  <si>
    <t>lqqD[kkfuoknk  ^^</t>
  </si>
  <si>
    <t>lqtkuiqj uSyk  ^^</t>
  </si>
  <si>
    <t>eDds fuoknk  ^^</t>
  </si>
  <si>
    <t>ch0ds dqlhZ [ksM+k</t>
  </si>
  <si>
    <r>
      <t xml:space="preserve">lsok esa]
        ftyk [kk| ,oa foi.ku vf/kdkjh] jekckbZ uxj 
fo"k; %  feM-Ms-ehy ;kstukUrZxr CykWdokj [kk|kUu vkoaVu gsrq flrEcj]2012 gsrq fodkl [k.Mokj czsdi dk izs"k.k A 
egksn;]
        d`i;k mi;qZDr fo"k;d lgk;d csfld f'k{kk vf/kdkfj;ksa ls izkIr Cykdokj czsdi bl vk'k; ls  izsf"kr  fd tuin 
ds </t>
    </r>
    <r>
      <rPr>
        <b/>
        <u/>
        <sz val="12"/>
        <rFont val="Kruti Dev 010"/>
      </rPr>
      <t>izkFkfed fo|ky;k</t>
    </r>
    <r>
      <rPr>
        <sz val="12"/>
        <rFont val="Kruti Dev 010"/>
      </rPr>
      <t xml:space="preserve">sa esa v/;ujr cPpksa dks xeZ idk idk;k Hkkstu miyC/k djkus gsrq uhps vfdar lwph ds vuqlkj [kk|ku 
vkoaVu djus dk d"V djsa A </t>
    </r>
  </si>
  <si>
    <r>
      <t xml:space="preserve">lsok esa]
        ftyk [kk| ,oa foi.ku vf/kdkjh] jekckbZ uxj 
fo"k; %  feM-Ms-ehy ;kstukUrZxr CykWdokj [kk|kUu vkoaVu gsrq tqykbZ]2012 gsrq fodkl [k.Mokj czsdi dk izs"k.k A 
egksn;]
        d`i;k mi;qZDr fo"k;d lgk;d csfld f'k{kk vf/kdkfj;ksa ls izkIr Cykdokj czsdi bl vk'k; ls  izsf"kr  fd tuin 
ds </t>
    </r>
    <r>
      <rPr>
        <b/>
        <u/>
        <sz val="12"/>
        <rFont val="Kruti Dev 010"/>
      </rPr>
      <t>izkFkfed fo|ky;k</t>
    </r>
    <r>
      <rPr>
        <sz val="12"/>
        <rFont val="Kruti Dev 010"/>
      </rPr>
      <t xml:space="preserve">sa esa v/;ujr cPpksa dks xeZ idk idk;k Hkkstu miyC/k djkus gsrq uhps vfdar lwph ds vuqlkj [kk|ku 
vkoaVu djus dk d"V djsa A </t>
    </r>
  </si>
  <si>
    <t>i`a0la[;k@feM&amp;Ms&amp;ehy@                            @2012&amp;13 rn~fnukad</t>
  </si>
  <si>
    <t xml:space="preserve">fodkl [k.M &amp; Msjkiqj </t>
  </si>
  <si>
    <r>
      <t xml:space="preserve">lsok esa]
        ftyk [kk| ,oa foi.ku vf/kdkjh] jekckbZ uxj 
fo"k; %  feM-Ms-ehy ;kstukUrZxr CykWdokj [kk|kUu vkoaVu gsrq ekpZ]2012 gsrq fodkl [k.Mokj czsdi dk izs"k.k A 
egksn;]
        d`i;k mi;qZDr fo"k;d lgk;d csfld f'k{kk vf/kdkfj;ksa ls izkIr Cykdokj czsdi bl vk'k; ls  izsf"kr  fd tuin 
ds </t>
    </r>
    <r>
      <rPr>
        <b/>
        <u/>
        <sz val="12"/>
        <rFont val="Kruti Dev 010"/>
      </rPr>
      <t>izkFkfed fo|ky;k</t>
    </r>
    <r>
      <rPr>
        <sz val="12"/>
        <rFont val="Kruti Dev 010"/>
      </rPr>
      <t xml:space="preserve">sa esa v/;ujr cPpksa dks xeZ idk idk;k Hkkstu miyC/k djkus gsrq uhps vfdar lwph ds vuqlkj [kk|ku 
vkoaVu djus dk d"V djsa A </t>
    </r>
  </si>
  <si>
    <t xml:space="preserve">izk0fo|ky; dk uke </t>
  </si>
  <si>
    <t xml:space="preserve">fodkl [k.M&amp;lUnyiqj </t>
  </si>
  <si>
    <t>]] ]] jkeiqj</t>
  </si>
  <si>
    <t>lwjtiqj</t>
  </si>
  <si>
    <r>
      <t xml:space="preserve">lsok esa]
        ftyk [kk| ,oa foi.ku vf/kdkjh] jekckbZ uxj 
fo"k; %  feM-Ms-ehy ;kstukUrZxr CykWdokj [kk|kUu vkoaVu gsrq twu]2012 gsrq fodkl [k.Mokj czsdi dk izs"k.k A 
egksn;]
        d`i;k mi;qZDr fo"k;d lgk;d csfld f'k{kk vf/kdkfj;ksa ls izkIr Cykdokj czsdi bl vk'k; ls  izsf"kr  fd tuin 
ds </t>
    </r>
    <r>
      <rPr>
        <b/>
        <u/>
        <sz val="12"/>
        <rFont val="Kruti Dev 010"/>
      </rPr>
      <t>izkFkfed fo|ky;k</t>
    </r>
    <r>
      <rPr>
        <sz val="12"/>
        <rFont val="Kruti Dev 010"/>
      </rPr>
      <t xml:space="preserve">sa esa v/;ujr cPpksa dks xeZ idk idk;k Hkkstu miyC/k djkus gsrq uhps vfdar lwph ds vuqlkj [kk|ku 
vkoaVu djus dk d"V djsa A </t>
    </r>
  </si>
  <si>
    <t>i=kad@feM&amp;Ms&amp;ehy@                                  @2012&amp;13 fnukad</t>
  </si>
  <si>
    <t>Nk=ks dh la[;k</t>
  </si>
  <si>
    <t>;ksx</t>
  </si>
  <si>
    <t>i=kad@feM&amp;Ms&amp;ehy@                                  @2009&amp;10 fnukad</t>
  </si>
  <si>
    <t>Ø-
la-</t>
  </si>
  <si>
    <t xml:space="preserve"> fodkl [k.M</t>
  </si>
  <si>
    <t>Nk+=la[;k izkFkfed Lrj</t>
  </si>
  <si>
    <t>xsgw¡</t>
  </si>
  <si>
    <t>pkoy</t>
  </si>
  <si>
    <t>Msjkiqj</t>
  </si>
  <si>
    <t>lUnyiqj</t>
  </si>
  <si>
    <t>&gt;ha&gt;d</t>
  </si>
  <si>
    <t>ljou[ksMk</t>
  </si>
  <si>
    <t>vdcjiqj</t>
  </si>
  <si>
    <t>vejkS/kk</t>
  </si>
  <si>
    <t>jktiqj</t>
  </si>
  <si>
    <t>eSFkk</t>
  </si>
  <si>
    <t>eyklk</t>
  </si>
  <si>
    <t>jlwykckn</t>
  </si>
  <si>
    <t>&gt;ha&gt;d&amp;jlw0</t>
  </si>
  <si>
    <t>ftyk csfld f'k{kk vf/kdkjh</t>
  </si>
  <si>
    <t xml:space="preserve">      dkuiqj nsgkr</t>
  </si>
  <si>
    <t>izfrfyfi % ftyk iwfrZ vf/kdkjh] dkuiqj nsgkr A</t>
  </si>
  <si>
    <t xml:space="preserve">lsok esa]
        ftyk [kk| ,oa foi.ku vf/kdkjh] dkuiqj nsgkr
fo"k; %  feM-Ms-ehy ;kstukUrZxr CykWdokj [kk|kUu vkoaVu gsrq fnlEcj]09  gsrq fodkl [k.Mokj czsdi dk izs"k.k A 
egksn;]
        d`i;k mi;qZDr fo"k;d lgk;d csfld f'k{kk vf/kdkfj;ksa ls izkIr Cykdokj czsdi bl vk'k; ls  izsf"kr   fd tuin 
ds izk0 fo|ky;ksa esa v/;ujr cPpksa dks xeZ idk idk;k Hkkstu miyC/k djkus gsrq uhps vfdar lwph ds vuqlkj [kk|ku 
vkoaVu djus dk d"V djsa A </t>
  </si>
  <si>
    <t>i`a0la[;k@feM&amp;Ms&amp;ehy@                            @2009&amp;10 rn~fnukad</t>
  </si>
  <si>
    <r>
      <t xml:space="preserve">60% </t>
    </r>
    <r>
      <rPr>
        <b/>
        <sz val="14"/>
        <rFont val="Kruti Dev 010"/>
      </rPr>
      <t xml:space="preserve">     Nk+=la[;k</t>
    </r>
  </si>
  <si>
    <t>Øekad</t>
  </si>
  <si>
    <t>uke fo|ky;</t>
  </si>
  <si>
    <t>xsgw¡ ¼dq0½</t>
  </si>
  <si>
    <t>pkoy ¼dq0½</t>
  </si>
  <si>
    <t>;ksx ¼dq0½</t>
  </si>
  <si>
    <r>
      <t xml:space="preserve">lsok esa]
        ftyk [kk| ,oa foi.ku vf/kdkjh] jekckbZ uxj 
fo"k; %  feM-Ms-ehy ;kstukUrZxr CykWdokj [kk|kUu vkoaVu gsrq fnlEcj]10  gsrq fodkl [k.Mokj czsdi dk izs"k.k A 
egksn;]
        d`i;k mi;qZDr fo"k;d lgk;d csfld f'k{kk vf/kdkfj;ksa ls izkIr Cykdokj czsdi bl vk'k; ls  izsf"kr   fd tuin 
ds </t>
    </r>
    <r>
      <rPr>
        <b/>
        <u/>
        <sz val="12"/>
        <rFont val="Kruti Dev 010"/>
      </rPr>
      <t>izkFkfed fo|ky;k</t>
    </r>
    <r>
      <rPr>
        <sz val="12"/>
        <rFont val="Kruti Dev 010"/>
      </rPr>
      <t xml:space="preserve">sa esa v/;ujr cPpksa dks xeZ idk idk;k Hkkstu miyC/k djkus gsrq uhps vfdar lwph ds vuqlkj [kk|ku 
vkoaVu djus dk d"V djsa A </t>
    </r>
  </si>
  <si>
    <t xml:space="preserve">lsok esa]
        ftyk [kk| ,oa foi.ku vf/kdkjh] dkuiqj nsgkr
fo"k; %  feM-Ms-ehy ;kstukUrZxr CykWdokj [kk|kUu vkoaVu gsrq tuojh]10  gsrq fodkl [k.Mokj czsdi dk izs"k.k A 
egksn;]
        d`i;k mi;qZDr fo"k;d lgk;d csfld f'k{kk vf/kdkfj;ksa ls izkIr Cykdokj czsdi bl vk'k; ls  izsf"kr   fd tuin 
ds izk0 fo|ky;ksa esa v/;ujr cPpksa dks xeZ idk idk;k Hkkstu miyC/k djkus gsrq uhps vfdar lwph ds vuqlkj [kk|ku 
vkoaVu djus dk d"V djsa A </t>
  </si>
  <si>
    <t xml:space="preserve">lsok esa]
        ftyk [kk| ,oa foi.ku vf/kdkjh] dkuiqj nsgkr
fo"k; %  feM-Ms-ehy ;kstukUrZxr CykWdokj [kk|kUu vkoaVu gsrq ekpZ10  gsrq fodkl [k.Mokj czsdi dk izs"k.k A 
egksn;]
        d`i;k mi;qZDr fo"k;d lgk;d csfld f'k{kk vf/kdkfj;ksa ls izkIr Cykdokj czsdi bl vk'k; ls  izsf"kr   fd tuin 
ds izk0 fo|ky;ksa esa v/;ujr cPpksa dks xeZ idk idk;k Hkkstu miyC/k djkus gsrq uhps vfdar lwph ds vuqlkj [kk|ku 
vkoaVu djus dk d"V djsa A </t>
  </si>
  <si>
    <t xml:space="preserve">lsok esa]
        ftyk [kk| ,oa foi.ku vf/kdkjh] dkuiqj nsgkr
fo"k; %  feM-Ms-ehy ;kstukUrZxr CykWdokj [kk|kUu vkoaVu gsrq vizSy 10  gsrq fodkl [k.Mokj czsdi dk izs"k.k A 
egksn;]
        d`i;k mi;qZDr fo"k;d lgk;d csfld f'k{kk vf/kdkfj;ksa ls izkIr Cykdokj czsdi bl vk'k; ls  izsf"kr   fd tuin 
ds izk0 fo|ky;ksa esa v/;ujr cPpksa dks xeZ idk idk;k Hkkstu miyC/k djkus gsrq uhps vfdar lwph ds vuqlkj [kk|ku 
vkoaVu djus dk d"V djsa A </t>
  </si>
  <si>
    <t xml:space="preserve">izkfo0 fo|ky; dk uke </t>
  </si>
  <si>
    <t>i=kad@feM&amp;Ms&amp;ehy@                                  @2010&amp;11 fnukad</t>
  </si>
  <si>
    <t xml:space="preserve">ftyk csfld f'k{kk vf/kdkjh </t>
  </si>
  <si>
    <t>]] ]] mM+uokaiqj</t>
  </si>
  <si>
    <t xml:space="preserve">]] ]] d`iky iqj </t>
  </si>
  <si>
    <t xml:space="preserve">]] ]] Jhuxj </t>
  </si>
  <si>
    <t xml:space="preserve">]] ]] Hkksykuxj </t>
  </si>
  <si>
    <t xml:space="preserve">]] ]] }kfjdkxaat </t>
  </si>
  <si>
    <t xml:space="preserve">]] ]] 'kadjxat </t>
  </si>
  <si>
    <t xml:space="preserve">]] ]] jkejru xqIr ckfydk </t>
  </si>
  <si>
    <t xml:space="preserve">lsok esa]
        ftyk [kk| ,oa foi.ku vf/kdkjh] jekckbZ uxj 
fo"k; %  feM-Ms-ehy ;kstukUrZxr CykWdokj [kk|kUu vkoaVu gsrq vDVwcj]10  gsrq fodkl [k.Mokj czsdi dk izs"k.k A 
egksn;]
        d`i;k mi;qZDr fo"k;d lgk;d csfld f'k{kk vf/kdkfj;ksa ls izkIr Cykdokj czsdi bl vk'k; ls  izsf"kr   fd tuin 
ds izk0 fo|ky;ksa esa v/;ujr cPpksa dks xeZ idk idk;k Hkkstu miyC/k djkus gsrq uhps vfdar lwph ds vuqlkj [kk|ku 
vkoaVu djus dk d"V djsa A </t>
  </si>
  <si>
    <t xml:space="preserve">      jekckbZ uxj </t>
  </si>
  <si>
    <t>i`a0la[;k@feM&amp;Ms&amp;ehy@                            @2010&amp;11 rn~fnukad</t>
  </si>
  <si>
    <t>izfrfyfi % ftyk iwfrZ vf/kdkjh] jekckbZ uxjA</t>
  </si>
  <si>
    <t xml:space="preserve">     jekckbZ uxj </t>
  </si>
  <si>
    <r>
      <t xml:space="preserve">mi      csfld f'k{kk vf/kdkjh               </t>
    </r>
    <r>
      <rPr>
        <sz val="14"/>
        <rFont val="Kruti Dev 010"/>
      </rPr>
      <t xml:space="preserve">  ftyk csfld f'k{kk vf/kdkjh</t>
    </r>
  </si>
  <si>
    <r>
      <t xml:space="preserve">lsok esa]
        ftyk [kk| ,oa foi.ku vf/kdkjh] jekckbZ uxj 
fo"k; %  feM-Ms-ehy ;kstukUrZxr CykWdokj [kk|kUu vkoaVu gsrq vxLr]2012 gsrq fodkl [k.Mokj czsdi dk izs"k.k A 
egksn;]
        d`i;k mi;qZDr fo"k;d lgk;d csfld f'k{kk vf/kdkfj;ksa ls izkIr Cykdokj czsdi bl vk'k; ls  izsf"kr  fd tuin 
ds </t>
    </r>
    <r>
      <rPr>
        <b/>
        <u/>
        <sz val="12"/>
        <rFont val="Kruti Dev 010"/>
      </rPr>
      <t>izkFkfed fo|ky;k</t>
    </r>
    <r>
      <rPr>
        <sz val="12"/>
        <rFont val="Kruti Dev 010"/>
      </rPr>
      <t xml:space="preserve">sa esa v/;ujr cPpksa dks xeZ idk idk;k Hkkstu miyC/k djkus gsrq uhps vfdar lwph ds vuqlkj [kk|ku 
vkoaVu djus dk d"V djsa A </t>
    </r>
  </si>
  <si>
    <t>[kk|kUu vkoaVu dq0
xsgw¡              pkoy</t>
  </si>
  <si>
    <t xml:space="preserve">izk0 fo|ky; </t>
  </si>
  <si>
    <t>Nk= 
l[;ka</t>
  </si>
  <si>
    <t>[kk|kUu vkoaVu dq0
xsgw¡        pkoy</t>
  </si>
  <si>
    <t>cky foHkkx d`-vkS-izk-&gt;ha&gt;d</t>
  </si>
  <si>
    <t>jlwykckn ikVZ</t>
  </si>
  <si>
    <t>Nk= 
la[;k</t>
  </si>
  <si>
    <r>
      <t xml:space="preserve">lsok esa]
        ftyk [kk| ,oa foi.ku vf/kdkjh] jekckbZ uxj 
fo"k; %  feM-Ms-ehy ;kstukUrZxr CykWdokj [kk|kUu vkoaVu gsrq Qjojh]2012 gsrq fodkl [k.Mokj czsdi dk izs"k.k A 
egksn;]
        d`i;k mi;qZDr fo"k;d lgk;d csfld f'k{kk vf/kdkfj;ksa ls izkIr Cykdokj czsdi bl vk'k; ls  izsf"kr  fd tuin 
ds </t>
    </r>
    <r>
      <rPr>
        <b/>
        <u/>
        <sz val="12"/>
        <rFont val="Kruti Dev 010"/>
      </rPr>
      <t>izkFkfed fo|ky;k</t>
    </r>
    <r>
      <rPr>
        <sz val="12"/>
        <rFont val="Kruti Dev 010"/>
      </rPr>
      <t xml:space="preserve">sa esa v/;ujr cPpksa dks xeZ idk idk;k Hkkstu miyC/k djkus gsrq uhps vfdar lwph ds vuqlkj [kk|ku 
vkoaVu djus dk d"V djsa A </t>
    </r>
  </si>
  <si>
    <t xml:space="preserve">          dkuiqj nsgkr</t>
  </si>
  <si>
    <t>izk0 fo0 vdcjiqj izFke</t>
  </si>
  <si>
    <t>Ø-</t>
  </si>
  <si>
    <t>feM&amp;Ms&amp;ehy ;kstukUrxZr [kk|kUu dh lwph</t>
  </si>
  <si>
    <t xml:space="preserve">fodkl [k.M %&amp; eSFkk </t>
  </si>
  <si>
    <r>
      <t xml:space="preserve">lsok esa]
        ftyk [kk| ,oa foi.ku vf/kdkjh] jekckbZ uxj 
fo"k; %  feM-Ms-ehy ;kstukUrZxr CykWdokj [kk|kUu vkoaVu gsrq ebZ]2012 gsrq fodkl [k.Mokj czsdi dk izs"k.k A 
egksn;]
        d`i;k mi;qZDr fo"k;d lgk;d csfld f'k{kk vf/kdkfj;ksa ls izkIr Cykdokj czsdi bl vk'k; ls  izsf"kr  fd tuin 
ds </t>
    </r>
    <r>
      <rPr>
        <b/>
        <u/>
        <sz val="12"/>
        <rFont val="Kruti Dev 010"/>
      </rPr>
      <t>izkFkfed fo|ky;k</t>
    </r>
    <r>
      <rPr>
        <sz val="12"/>
        <rFont val="Kruti Dev 010"/>
      </rPr>
      <t xml:space="preserve">sa esa v/;ujr cPpksa dks xeZ idk idk;k Hkkstu miyC/k djkus gsrq uhps vfdar lwph ds vuqlkj [kk|ku 
vkoaVu djus dk d"V djsa A </t>
    </r>
  </si>
  <si>
    <t>izk0 eÅ[kkl</t>
  </si>
  <si>
    <t>izk0 cfu;kuh</t>
  </si>
  <si>
    <t>ukekafdr
Nk= 
la[;k</t>
  </si>
  <si>
    <r>
      <t xml:space="preserve">lsok esa]
        ftyk [kk| ,oa foi.ku vf/kdkjh] jekckbZ uxj 
fo"k; %  feM-Ms-ehy ;kstukUrZxr CykWdokj [kk|kUu vkoaVu gsrq uoEcj]2011  gsrq fodkl [k.Mokj czsdi dk izs"k.k A 
egksn;]
        d`i;k mi;qZDr fo"k;d lgk;d csfld f'k{kk vf/kdkfj;ksa ls izkIr Cykdokj czsdi bl vk'k; ls  izsf"kr  fd tuin 
ds </t>
    </r>
    <r>
      <rPr>
        <b/>
        <u/>
        <sz val="12"/>
        <rFont val="Kruti Dev 010"/>
      </rPr>
      <t>izkFkfed fo|ky;k</t>
    </r>
    <r>
      <rPr>
        <sz val="12"/>
        <rFont val="Kruti Dev 010"/>
      </rPr>
      <t xml:space="preserve">sa esa v/;ujr cPpksa dks xeZ idk idk;k Hkkstu miyC/k djkus gsrq uhps vfdar lwph ds vuqlkj [kk|ku 
vkoaVu djus dk d"V djsa A </t>
    </r>
  </si>
  <si>
    <t>i=kad@feM&amp;Ms&amp;ehy@                                  @2011&amp;12 fnukad</t>
  </si>
  <si>
    <t xml:space="preserve">lUnyiqj </t>
  </si>
  <si>
    <t xml:space="preserve">fglkWok </t>
  </si>
  <si>
    <t xml:space="preserve">eudkiqj </t>
  </si>
  <si>
    <t>vkjkth fofN;kiqj</t>
  </si>
  <si>
    <t xml:space="preserve">txUUkkFkiqj </t>
  </si>
  <si>
    <t xml:space="preserve">vfy;kiqj </t>
  </si>
  <si>
    <t>dkS: tykyiqj</t>
  </si>
  <si>
    <t xml:space="preserve">dkS: Qjgniqj </t>
  </si>
  <si>
    <t>eqgEeniqj lqYrkuiqj</t>
  </si>
  <si>
    <t>fetkZiqj dyk</t>
  </si>
  <si>
    <t>Qjhniqqj fuVjkZ</t>
  </si>
  <si>
    <t xml:space="preserve">nfu;kWiqj </t>
  </si>
  <si>
    <t>eqdfcyiqj</t>
  </si>
  <si>
    <t>eYykguiqokZ &amp;1</t>
  </si>
  <si>
    <t>eYYkkguiqokZ &amp;2</t>
  </si>
  <si>
    <t>vxoklh</t>
  </si>
  <si>
    <t>csuhiqj</t>
  </si>
  <si>
    <t>vUrkiqj</t>
  </si>
  <si>
    <t>jkeiqj</t>
  </si>
  <si>
    <t>xf&lt;+;k</t>
  </si>
  <si>
    <t>tfjgk</t>
  </si>
  <si>
    <t>lqex&lt;+k</t>
  </si>
  <si>
    <t>gFkwek</t>
  </si>
  <si>
    <t>fQjkstkiqj</t>
  </si>
  <si>
    <t>vlyukiqj</t>
  </si>
  <si>
    <t>dysukiqj</t>
  </si>
  <si>
    <t>[kkykxkWo</t>
  </si>
  <si>
    <t>vekSyh dqfeZ;ku</t>
  </si>
  <si>
    <t>mjlku &amp;1</t>
  </si>
  <si>
    <t>mjlku &amp;2</t>
  </si>
  <si>
    <t>fuUnkiqj</t>
  </si>
  <si>
    <t>HkM+iqjk</t>
  </si>
  <si>
    <t>ioubZ</t>
  </si>
  <si>
    <t>egewnkiqj</t>
  </si>
  <si>
    <t>dksjkSok</t>
  </si>
  <si>
    <t>tjkSyh</t>
  </si>
  <si>
    <t>HkUnseÅ</t>
  </si>
  <si>
    <t>cgsjk</t>
  </si>
  <si>
    <t>fVlkSyh</t>
  </si>
  <si>
    <t>gjiqjk</t>
  </si>
  <si>
    <t>ykSok</t>
  </si>
  <si>
    <t>ykSok dk iqokZ</t>
  </si>
  <si>
    <t>tkSjok</t>
  </si>
  <si>
    <t>jjkS[k</t>
  </si>
  <si>
    <t>[kkuiqj &amp;1</t>
  </si>
  <si>
    <t>[kkuiqj &amp;2</t>
  </si>
  <si>
    <t>fMyoy</t>
  </si>
  <si>
    <t>lqjklh</t>
  </si>
  <si>
    <t>HkVsfyuiqokZ</t>
  </si>
  <si>
    <t>uokciqj</t>
  </si>
  <si>
    <t>cjh</t>
  </si>
  <si>
    <t>lrkSjk</t>
  </si>
  <si>
    <t>mM+uokWiqj</t>
  </si>
  <si>
    <t>Hkkoflag iqokZ</t>
  </si>
  <si>
    <t>xfgykiqj</t>
  </si>
  <si>
    <t>ghjkflag iqokZ</t>
  </si>
  <si>
    <t xml:space="preserve">dBjk </t>
  </si>
  <si>
    <t>cn~nk iqokZ</t>
  </si>
  <si>
    <t>vuks[ksiqokZ</t>
  </si>
  <si>
    <t>u/kkSokW</t>
  </si>
  <si>
    <t>iYgukiqj</t>
  </si>
  <si>
    <t>eqjkniqj</t>
  </si>
  <si>
    <t>vduk</t>
  </si>
  <si>
    <t>n'kgjh</t>
  </si>
  <si>
    <t>ddykiqj</t>
  </si>
  <si>
    <t>ftxuk</t>
  </si>
  <si>
    <t>/kfj;k dk iqokZ&amp;1</t>
  </si>
  <si>
    <t>unh dk iqokZ</t>
  </si>
  <si>
    <t>cgcyiqj</t>
  </si>
  <si>
    <t>tSrkiqj</t>
  </si>
  <si>
    <t>/kfj;k dk iqokZ&amp;2</t>
  </si>
  <si>
    <t>gokliqj</t>
  </si>
  <si>
    <t>lqesj dk iqokZ</t>
  </si>
  <si>
    <t>fcN;kiqj</t>
  </si>
  <si>
    <t>jsoka</t>
  </si>
  <si>
    <t xml:space="preserve">cgknqjiqj </t>
  </si>
  <si>
    <t>/kjeiqj</t>
  </si>
  <si>
    <t>cMk /kjeiqj</t>
  </si>
  <si>
    <t>uSiykiqj</t>
  </si>
  <si>
    <t>tlkiqj</t>
  </si>
  <si>
    <t>catkjkMsjk</t>
  </si>
  <si>
    <t>vloh</t>
  </si>
  <si>
    <t>lanuk</t>
  </si>
  <si>
    <t>jrh dk iqokZ</t>
  </si>
  <si>
    <t>ykM+iqj fNouk</t>
  </si>
  <si>
    <t>Mcjkiqj</t>
  </si>
  <si>
    <t>vpjkSyh</t>
  </si>
  <si>
    <t>dlksyj &amp;1</t>
  </si>
  <si>
    <t>dlksyj &amp;2</t>
  </si>
  <si>
    <t>ohjiqj</t>
  </si>
  <si>
    <t>lq[klkgiqj</t>
  </si>
  <si>
    <t>xaxnkliqj</t>
  </si>
  <si>
    <t>chlyiqj [kkl</t>
  </si>
  <si>
    <t>chlyiqj</t>
  </si>
  <si>
    <t>l/kokiqj</t>
  </si>
  <si>
    <t>mn;iqj</t>
  </si>
  <si>
    <t>pejkSvk</t>
  </si>
  <si>
    <t>rsjk</t>
  </si>
  <si>
    <t>jU/khjiqj</t>
  </si>
  <si>
    <t>rqrqvkiqj</t>
  </si>
  <si>
    <t>fdUuj dh eMSa;kk</t>
  </si>
  <si>
    <t>ea'kk dk iqokZ</t>
  </si>
  <si>
    <t>fi.MkFkwZ</t>
  </si>
  <si>
    <t>lguhiqj [kkl</t>
  </si>
  <si>
    <t xml:space="preserve">lguhiqj </t>
  </si>
  <si>
    <t>Qjhnkiqj</t>
  </si>
  <si>
    <t>pdgh</t>
  </si>
  <si>
    <t>Hk;keÅ</t>
  </si>
  <si>
    <t>ddjS;k</t>
  </si>
  <si>
    <t>tekSjk</t>
  </si>
  <si>
    <t>ryqgkiqj</t>
  </si>
  <si>
    <t>cfy;kiqj</t>
  </si>
  <si>
    <t>eqt¶Qjiqj</t>
  </si>
  <si>
    <t>eqt¶Qjiqj dh eMS+a;k</t>
  </si>
  <si>
    <t>/katw dk iqokZ</t>
  </si>
  <si>
    <t xml:space="preserve">izk0fo0 [kEgSyk izFke </t>
  </si>
  <si>
    <t xml:space="preserve">]] ]] [kEgSyk f}rh; </t>
  </si>
  <si>
    <t xml:space="preserve">]] ]] cnzhiqjok </t>
  </si>
  <si>
    <t>]] ]] &gt;yok</t>
  </si>
  <si>
    <t>izk0fo0 ukljlsM+k</t>
  </si>
  <si>
    <t>]] ]] lkUnwwiqj</t>
  </si>
  <si>
    <t>]] ]] BsukeÅ</t>
  </si>
  <si>
    <t xml:space="preserve">]] ]] eqM+sjk fdUuj flag </t>
  </si>
  <si>
    <t xml:space="preserve">]] ]] rkyh </t>
  </si>
  <si>
    <t xml:space="preserve">]] ]] xkSjh </t>
  </si>
  <si>
    <t xml:space="preserve">]] ]] ykyth iqokZ </t>
  </si>
  <si>
    <t xml:space="preserve">]] ]] tqfj;k </t>
  </si>
  <si>
    <t>]] ]] ckcwiqjok</t>
  </si>
  <si>
    <t>]] ]] tfygkiqj</t>
  </si>
  <si>
    <t>]] ]] Hkh[kkiqjok</t>
  </si>
  <si>
    <t>]] ]] flefj;kiqjok</t>
  </si>
  <si>
    <t>]] ]] vekSyh Bkdqjku</t>
  </si>
  <si>
    <t>]] ]] dksdrkiqj</t>
  </si>
  <si>
    <t xml:space="preserve">]] ]] eqM+sjk fodze flag </t>
  </si>
  <si>
    <t xml:space="preserve">]] ]sसीतापुर </t>
  </si>
  <si>
    <t xml:space="preserve">]] ]] ufgyh </t>
  </si>
  <si>
    <t xml:space="preserve">]] ]] fxjoj flag dk iqjok </t>
  </si>
  <si>
    <t xml:space="preserve">]] ]] fd'kkSjk </t>
  </si>
  <si>
    <t>]] ]] eaxykiqj</t>
  </si>
  <si>
    <t xml:space="preserve">]] ]] fcpkSyh </t>
  </si>
  <si>
    <t xml:space="preserve">]] ]] i`Fohjkt xf&lt;+;k </t>
  </si>
  <si>
    <t xml:space="preserve">]] ]] xf&lt;+;k ?kklhjke </t>
  </si>
  <si>
    <t>]] ]] u;kiqjok</t>
  </si>
  <si>
    <t xml:space="preserve">]] ]] eaxy iqj izFke </t>
  </si>
  <si>
    <t xml:space="preserve">]] ]] exy iqj f}rh; </t>
  </si>
  <si>
    <t xml:space="preserve">]] ]] pdiqjok </t>
  </si>
  <si>
    <t xml:space="preserve">]] ]] dqnkSyh eM+kSyh </t>
  </si>
  <si>
    <t xml:space="preserve">]] ]] ineiqj Msjk </t>
  </si>
  <si>
    <t>]] ]] किशनपुर</t>
  </si>
  <si>
    <t xml:space="preserve">]] ]] ijgqyh </t>
  </si>
  <si>
    <t xml:space="preserve">]] ]] tjgqyh </t>
  </si>
  <si>
    <t xml:space="preserve">]] ]] lcyiqj </t>
  </si>
  <si>
    <t xml:space="preserve">]] ]] eudkiqj </t>
  </si>
  <si>
    <t>]] ]] pUnzdqjk</t>
  </si>
  <si>
    <t xml:space="preserve">]] ]] fldfgyk </t>
  </si>
  <si>
    <t xml:space="preserve">]] ]] HkwBk </t>
  </si>
  <si>
    <t>]] ]] vkSjaxkckn izFke</t>
  </si>
  <si>
    <t>]] ]] vuUriqj /kkSdy</t>
  </si>
  <si>
    <t>]] ]] x.ks'kxat</t>
  </si>
  <si>
    <t>]] ]] jkeuxj</t>
  </si>
  <si>
    <t>]] ]] fpjf[kjh</t>
  </si>
  <si>
    <t xml:space="preserve">]] ]] ikyuxj </t>
  </si>
  <si>
    <t>]] ]] /khjiqj</t>
  </si>
  <si>
    <t>]] ]]  ulhjiqj</t>
  </si>
  <si>
    <t>]] ]] dksBhiqjok</t>
  </si>
  <si>
    <t>]] ]] vtqZuiqjok</t>
  </si>
  <si>
    <t>]] ]] yxjFkk</t>
  </si>
  <si>
    <t>]] ]] ykyiqj</t>
  </si>
  <si>
    <t xml:space="preserve">]] ]] efydiqj vdkSfM+;k </t>
  </si>
  <si>
    <t xml:space="preserve">]] ]] Hkksykgqykl </t>
  </si>
  <si>
    <t>]] ]] vkSjaxkckn f}rh;</t>
  </si>
  <si>
    <t xml:space="preserve">]] ]] djkSnk </t>
  </si>
  <si>
    <t xml:space="preserve">]] ]] ijtuh </t>
  </si>
  <si>
    <t xml:space="preserve">]] ]] xkssikyiqj </t>
  </si>
  <si>
    <t xml:space="preserve">]] ]] cku </t>
  </si>
  <si>
    <t xml:space="preserve">]] ]] ckucktkj </t>
  </si>
  <si>
    <t xml:space="preserve">]] ]] fprk dk iqjok </t>
  </si>
  <si>
    <t xml:space="preserve">]] ]] deykir iqjok </t>
  </si>
  <si>
    <t xml:space="preserve">]] ]] cEgS;k </t>
  </si>
  <si>
    <t>]] ]] jkusiqj</t>
  </si>
  <si>
    <t>]] ]] cyjkeiqj</t>
  </si>
  <si>
    <t>]] ]] l&lt;+jkeÅ</t>
  </si>
  <si>
    <t>]] ]] ftLVkeÅ</t>
  </si>
  <si>
    <t>]] ]] gqyklhiqjok</t>
  </si>
  <si>
    <t xml:space="preserve">]] ]] jktiqj </t>
  </si>
  <si>
    <t>]] ]] jktiqj dh eM+S;k</t>
  </si>
  <si>
    <t xml:space="preserve">]] ]] nckSyh </t>
  </si>
  <si>
    <t xml:space="preserve">]] ]] x&lt;h egsjk </t>
  </si>
  <si>
    <t xml:space="preserve">]] ]] lqukFkk </t>
  </si>
  <si>
    <t xml:space="preserve">     गढ़ी</t>
  </si>
  <si>
    <t xml:space="preserve">]] ]] 'kkgiqj Msjk </t>
  </si>
  <si>
    <t xml:space="preserve">]] ]] tksxhMsjk </t>
  </si>
  <si>
    <t xml:space="preserve">]] ]] f[krkjh </t>
  </si>
  <si>
    <t>]] ]] cM+kxkao</t>
  </si>
  <si>
    <t>]] ]] fiy[k izFke</t>
  </si>
  <si>
    <t xml:space="preserve">]] ]] fiy[k f}rh; </t>
  </si>
  <si>
    <t>]] ]] t;yksVu iqjok</t>
  </si>
  <si>
    <t xml:space="preserve">]] ]] lcyiqj fiy[k </t>
  </si>
  <si>
    <t>]] ]] enukiqj</t>
  </si>
  <si>
    <t xml:space="preserve">]] ]] txnh'kiqj </t>
  </si>
  <si>
    <t xml:space="preserve">]] ]] tksxh cSxkMsjk </t>
  </si>
  <si>
    <t xml:space="preserve">]] ]] Hkaljk </t>
  </si>
  <si>
    <t>मदारीपुर</t>
  </si>
  <si>
    <t>करियाझाला</t>
  </si>
  <si>
    <t xml:space="preserve">]] ]] Nrjlk </t>
  </si>
  <si>
    <t xml:space="preserve">]] ]] ekyrhiqj </t>
  </si>
  <si>
    <t>]] ]] [kkuiqj jlw0</t>
  </si>
  <si>
    <t xml:space="preserve">]] ]] fd'kokiqj </t>
  </si>
  <si>
    <t>नऊवन पुर्वा</t>
  </si>
  <si>
    <t xml:space="preserve">]] ]] fiijhirgkj </t>
  </si>
  <si>
    <t>]] ]] iz/kkuiqj</t>
  </si>
  <si>
    <t>]] ]] rstiqj</t>
  </si>
  <si>
    <t xml:space="preserve">]] ]] jruiqj izFke </t>
  </si>
  <si>
    <t xml:space="preserve">]] ]] jruiqj f}rh; </t>
  </si>
  <si>
    <t>]] ]] 'kkgiqj jruiqj</t>
  </si>
  <si>
    <t xml:space="preserve">]] ]] pUnkfuoknk </t>
  </si>
  <si>
    <t xml:space="preserve">]] ]] /kjewiqj </t>
  </si>
  <si>
    <t>]] ]] prqjfuoknk</t>
  </si>
  <si>
    <t xml:space="preserve">]] ]] clx&lt;k </t>
  </si>
  <si>
    <t xml:space="preserve">सिंगरन निवादा </t>
  </si>
  <si>
    <t xml:space="preserve">कुरियन निवादा </t>
  </si>
  <si>
    <t xml:space="preserve">]] ]] xkÅiqj </t>
  </si>
  <si>
    <t xml:space="preserve">]] ]] tlkiqj </t>
  </si>
  <si>
    <t xml:space="preserve">]] ]] flxokukj </t>
  </si>
  <si>
    <t xml:space="preserve">धरमसिंहका पुर्वा </t>
  </si>
  <si>
    <t>]] ]] dfBdk</t>
  </si>
  <si>
    <t>]] ]] efyxkao</t>
  </si>
  <si>
    <t xml:space="preserve">]] ]] egkjktiqj </t>
  </si>
  <si>
    <t xml:space="preserve">]] ]] cgknqjiqj </t>
  </si>
  <si>
    <t xml:space="preserve">]] ]] tSrhiqj </t>
  </si>
  <si>
    <t xml:space="preserve">]] ]] nRriqj </t>
  </si>
  <si>
    <t xml:space="preserve">]] ]] nsojk </t>
  </si>
  <si>
    <t xml:space="preserve">]] ]] fe.Mkdqvk </t>
  </si>
  <si>
    <t xml:space="preserve">]] ]] enkjiqj </t>
  </si>
  <si>
    <t xml:space="preserve">विजय मंडली </t>
  </si>
  <si>
    <t>]] ]] fofj;k jlw0</t>
  </si>
  <si>
    <t xml:space="preserve">]] ]] fofj;k </t>
  </si>
  <si>
    <t xml:space="preserve">]] ]] cuhikjk egkjkt </t>
  </si>
  <si>
    <t xml:space="preserve">]] ]] vM+jsiqjok </t>
  </si>
  <si>
    <t xml:space="preserve">]] ]] nsodh iqjok </t>
  </si>
  <si>
    <t xml:space="preserve">]] ]] dfjaxkiqj </t>
  </si>
  <si>
    <t xml:space="preserve">]] ]] ca'khfuoknk </t>
  </si>
  <si>
    <t>]] ]] dY;k.khiqjok</t>
  </si>
  <si>
    <t xml:space="preserve">]] ]] Mxjgk </t>
  </si>
  <si>
    <t xml:space="preserve">]] ]] jkeiqj </t>
  </si>
  <si>
    <t xml:space="preserve">]] ]] vt;iqj </t>
  </si>
  <si>
    <t xml:space="preserve">]] ]] tkSgj </t>
  </si>
  <si>
    <t xml:space="preserve">]] ]] tteqb;k </t>
  </si>
  <si>
    <t xml:space="preserve">]] ]] lquo"kkZ </t>
  </si>
  <si>
    <t>]] ]] catkjuiqjok</t>
  </si>
  <si>
    <t xml:space="preserve">]] ]] tlw izFke </t>
  </si>
  <si>
    <t xml:space="preserve">]] ]] tlw f}rh; </t>
  </si>
  <si>
    <t xml:space="preserve">]] ]] eqfy;kiqj </t>
  </si>
  <si>
    <t xml:space="preserve">]] ]] eksgk </t>
  </si>
  <si>
    <t>]] ]] cphr HkjFkw</t>
  </si>
  <si>
    <t>]] ]] Åxk</t>
  </si>
  <si>
    <t xml:space="preserve">]] ]] cphr iqjok </t>
  </si>
  <si>
    <t xml:space="preserve">]] ]] e&gt;ifV;kW </t>
  </si>
  <si>
    <t xml:space="preserve">]] ]] dLrwjhiqjok </t>
  </si>
  <si>
    <t>]] ]] dfN;uiqjok</t>
  </si>
  <si>
    <t xml:space="preserve">]] ]] ftubZ </t>
  </si>
  <si>
    <t xml:space="preserve">]] ]] x&lt;sok </t>
  </si>
  <si>
    <t xml:space="preserve">]] ]] jloy </t>
  </si>
  <si>
    <t xml:space="preserve">]] ]] flagiqj </t>
  </si>
  <si>
    <t xml:space="preserve">]] ]] &gt;ha&gt;d izFke </t>
  </si>
  <si>
    <t xml:space="preserve">]] ]] &gt;ha&gt;d f}rh; </t>
  </si>
  <si>
    <t>]] ]] Jh jkejruxqIr d`-vkS-</t>
  </si>
  <si>
    <t>izk0 fo Hkqxfu;kiqj</t>
  </si>
  <si>
    <t>izk0 fo0 enkjiqj</t>
  </si>
  <si>
    <t>izk0 fo0ekrh fd'kuiqj</t>
  </si>
  <si>
    <t>izk0fo0 eqjhniqj</t>
  </si>
  <si>
    <t>izk0fo0daf/k;k</t>
  </si>
  <si>
    <t>izk0fo ykyiqj</t>
  </si>
  <si>
    <t>izk0fo0ikrsiqj</t>
  </si>
  <si>
    <t>izk0fo0eMokbZ</t>
  </si>
  <si>
    <t>izk0fo0cyHknªkiqj</t>
  </si>
  <si>
    <t>izk0fo0eqLrQkckn</t>
  </si>
  <si>
    <t>izk0fo0/kjÅ</t>
  </si>
  <si>
    <t>izk0fo0feyfduiqjok</t>
  </si>
  <si>
    <t>izk0fo0lykoriqj</t>
  </si>
  <si>
    <t>izk0fo0d`ikyiqj</t>
  </si>
  <si>
    <t>izk0fo0tekyiqj</t>
  </si>
  <si>
    <t>izk0fo0ckjk izFke</t>
  </si>
  <si>
    <t>izk0fo0ckjkf}rh;</t>
  </si>
  <si>
    <t>izk0fo0uqjkZ</t>
  </si>
  <si>
    <t>izk0fo0uljriqj</t>
  </si>
  <si>
    <t>izk0fo0gtkjhiqjok</t>
  </si>
  <si>
    <t>izk0fo0[kyhyiqj</t>
  </si>
  <si>
    <t>izk0fo0[kqekuiqjok</t>
  </si>
  <si>
    <t>izk0fo0nLreiqj</t>
  </si>
  <si>
    <t>izk0fo0cfygkjk</t>
  </si>
  <si>
    <t>izk0 vtS¸;kiqj</t>
  </si>
  <si>
    <t>izk0 xkSjh jTtu</t>
  </si>
  <si>
    <t>izk0 ikrssiqj</t>
  </si>
  <si>
    <t>izk0 V~;ksaxk</t>
  </si>
  <si>
    <t>izk0 dqVjkeNfj;k</t>
  </si>
  <si>
    <t>izk0 jeiqjk</t>
  </si>
  <si>
    <t>izk0 ukSckniqj</t>
  </si>
  <si>
    <t>izk0 ehjiqj</t>
  </si>
  <si>
    <t>izk0 fl[kekiqj</t>
  </si>
  <si>
    <t>izk0 ekWpk</t>
  </si>
  <si>
    <t>izk0 dYyk</t>
  </si>
  <si>
    <t>izk0 vYykiqj</t>
  </si>
  <si>
    <t>izk0 gjnqvk ,ek</t>
  </si>
  <si>
    <t>izk0 lqujkiqj</t>
  </si>
  <si>
    <t>izk0 cUtkju Msjk</t>
  </si>
  <si>
    <t>izk0 jSxoka</t>
  </si>
  <si>
    <t>izk0 dqljktiqj</t>
  </si>
  <si>
    <t>izk0 ';kelqUnjiqj</t>
  </si>
  <si>
    <t>izk0 vlqokiqj</t>
  </si>
  <si>
    <t>izk0 M&lt;+okiqj</t>
  </si>
  <si>
    <t>izk0 vgjkSyh 'ks[k</t>
  </si>
  <si>
    <t>izk0 lqtxoka</t>
  </si>
  <si>
    <t>izk0 nsojkgV</t>
  </si>
  <si>
    <t>izk0 dyqokrkyk</t>
  </si>
  <si>
    <t>izk0 tkjh</t>
  </si>
  <si>
    <t>izk0 xkugk</t>
  </si>
  <si>
    <t>izk0 galiqj</t>
  </si>
  <si>
    <t>izk0 eqljkgh&gt;ksj</t>
  </si>
  <si>
    <t>izk0 fcM+kSok</t>
  </si>
  <si>
    <t>izk0 eqjyhiqj</t>
  </si>
  <si>
    <t>izk0 cEgjkSyh ?kkV</t>
  </si>
  <si>
    <t>izk0 Hkokuhiqj ekSnku</t>
  </si>
  <si>
    <t>izk0 vgjkSyh ?kkV</t>
  </si>
  <si>
    <t>izk0 flefj;k</t>
  </si>
  <si>
    <t>izk0 ifu;keÅ</t>
  </si>
  <si>
    <t>izk0 dkUgk[ksM+k</t>
  </si>
  <si>
    <t>izk0 nq/kfu;k</t>
  </si>
  <si>
    <t>izk0 y[kukiqj</t>
  </si>
  <si>
    <t>izk0 lykjiqj</t>
  </si>
  <si>
    <t>izk0 uxoka</t>
  </si>
  <si>
    <t>izk0 tYykiqj</t>
  </si>
  <si>
    <t>izk0 cjkSyh</t>
  </si>
  <si>
    <t>izk0 uxhuk</t>
  </si>
  <si>
    <t>izk0 lw;Ziqj] dV~Vkiqjok</t>
  </si>
  <si>
    <t>izk0 lsYgwiqj</t>
  </si>
  <si>
    <t>izk0 enuwiqj</t>
  </si>
  <si>
    <t>izk0 vVok</t>
  </si>
  <si>
    <t>izk0 cUnhiqjok</t>
  </si>
  <si>
    <t>izk0 m/keiqj</t>
  </si>
  <si>
    <t>izk0 c&lt;+kSyh</t>
  </si>
  <si>
    <t>izk0 xnkbZ[ksM+k</t>
  </si>
  <si>
    <t>izk0 tjSykiqj</t>
  </si>
  <si>
    <t>izk0 jfu;ak</t>
  </si>
  <si>
    <t>izk0 jfu;ka dh eM+S;k</t>
  </si>
  <si>
    <t>izk0 pdpkyiqj</t>
  </si>
  <si>
    <t>izk0 nqxZnkliqj</t>
  </si>
  <si>
    <t>izk0 ijsgjkiqj</t>
  </si>
  <si>
    <t>izk0 fiy[kuh</t>
  </si>
  <si>
    <t>izk0 iq[kjk;kW nsgkr</t>
  </si>
  <si>
    <t>izk0 lV~Vh</t>
  </si>
  <si>
    <t>izk0 lV~Vh dh eM+S;k</t>
  </si>
  <si>
    <t>izk0 eqYyq dh eM+S;k</t>
  </si>
  <si>
    <t>izk0 dFkjh</t>
  </si>
  <si>
    <t>izk0 fnoSj</t>
  </si>
  <si>
    <t>izk0 fnoSj dh eMS;k</t>
  </si>
  <si>
    <t>izk0 jkeiqj fnoSj</t>
  </si>
  <si>
    <t>izk0 Lo:iiqj</t>
  </si>
  <si>
    <t>izk0 nwansiqj</t>
  </si>
  <si>
    <t>izk0 deyiqj</t>
  </si>
  <si>
    <t>izk0 uohiqj</t>
  </si>
  <si>
    <t>izk0 fd'kquiqj</t>
  </si>
  <si>
    <t>izk0 [kjdk</t>
  </si>
  <si>
    <t>izk0 tjh</t>
  </si>
  <si>
    <t>izk0 [kjryk</t>
  </si>
  <si>
    <t>izk0 dfj;kiqj</t>
  </si>
  <si>
    <t>izk0 pkSjk</t>
  </si>
  <si>
    <t>izk0 mnbZiqj</t>
  </si>
  <si>
    <t>izk0 ijewiqjok</t>
  </si>
  <si>
    <t>izk0 pkSjk LVs'ku</t>
  </si>
  <si>
    <t>izk0 uxfl;k</t>
  </si>
  <si>
    <t>izk0 jlwyiqj</t>
  </si>
  <si>
    <t>izk0 Hkykj</t>
  </si>
  <si>
    <t>izk0 pSu dk iqjok</t>
  </si>
  <si>
    <t>izk0 nkSyriqj</t>
  </si>
  <si>
    <t>izk0 tyiqjk</t>
  </si>
  <si>
    <t>izk0 fiijh</t>
  </si>
  <si>
    <t>izk0 chYgkiqj</t>
  </si>
  <si>
    <t>izk0 fMykSfy;k ckaxj</t>
  </si>
  <si>
    <t>izk0 gjpjuiqjok</t>
  </si>
  <si>
    <t>izk0 jljkiqj</t>
  </si>
  <si>
    <t>izk0 iqjSuh</t>
  </si>
  <si>
    <t>izk0 dSFkjk</t>
  </si>
  <si>
    <t>izk0 uksukiqj</t>
  </si>
  <si>
    <t>izk0 lqtkSj</t>
  </si>
  <si>
    <t>izk0 Hkksxuhiqj izFke</t>
  </si>
  <si>
    <t>izk0 Hkksxuhiqj f}rh;</t>
  </si>
  <si>
    <t>izk0 Hkksxhlkxj</t>
  </si>
  <si>
    <t>izk0 Bkdjiqjok</t>
  </si>
  <si>
    <t>izk0 cq/ksM+k</t>
  </si>
  <si>
    <t>izk0 dpueM+h</t>
  </si>
  <si>
    <t>izk0 gjkgjk</t>
  </si>
  <si>
    <t>izk0 jkeiqj gjkgjk</t>
  </si>
  <si>
    <t>izk0 izseiqj</t>
  </si>
  <si>
    <t>izk0 fojksgk</t>
  </si>
  <si>
    <t>izk0 pkankiqj</t>
  </si>
  <si>
    <t>izk0 xkSj</t>
  </si>
  <si>
    <t>izk0 gy/kjiqj</t>
  </si>
  <si>
    <t>izk0 ljka;</t>
  </si>
  <si>
    <t>izk0 uFkqokiqj</t>
  </si>
  <si>
    <t>izk0 ckSaok</t>
  </si>
  <si>
    <t>izk0 egsjk</t>
  </si>
  <si>
    <t>izk0 lqYrkukiqj</t>
  </si>
  <si>
    <t>izk0 xkSjh</t>
  </si>
  <si>
    <t>izk0 pij?kVk</t>
  </si>
  <si>
    <t>izk0 eqlfj;k</t>
  </si>
  <si>
    <t>izk0 iFkkj vk&lt;+u</t>
  </si>
  <si>
    <t>izk0 vk&lt;+u</t>
  </si>
  <si>
    <t>izk0 iM+ko</t>
  </si>
  <si>
    <t>izk0 vdojkokn</t>
  </si>
  <si>
    <t>izk0 vfefy;k</t>
  </si>
  <si>
    <t>izk0 vfLr;k</t>
  </si>
  <si>
    <t>izk0 mefj;k</t>
  </si>
  <si>
    <t>izk0 'kkgtgkaiqj</t>
  </si>
  <si>
    <t>izk0 e:ok</t>
  </si>
  <si>
    <t>izk0 tgkaxhjiqj</t>
  </si>
  <si>
    <t>izk0 tykyiqj</t>
  </si>
  <si>
    <t>izk0 eqtEeuiqj</t>
  </si>
  <si>
    <t>izk0 f&lt;dph</t>
  </si>
  <si>
    <t>izk0 cgsjhdyk</t>
  </si>
  <si>
    <t>izk0 cgsjh ekg</t>
  </si>
  <si>
    <t>izk0 #jxkao</t>
  </si>
  <si>
    <t>izk0 }kfjdkiqj</t>
  </si>
  <si>
    <t>izk0 egdkiqj</t>
  </si>
  <si>
    <t>izk0 dYyuiqjok</t>
  </si>
  <si>
    <t>izk0 'ks[kiqj</t>
  </si>
  <si>
    <t>izk0 fo&gt;kSuk</t>
  </si>
  <si>
    <t>izk0 egkjktiqj</t>
  </si>
  <si>
    <t>izk0 QStyhiqj</t>
  </si>
  <si>
    <t>izk0 clkouiqj</t>
  </si>
  <si>
    <t>izk0 vaxqjh</t>
  </si>
  <si>
    <t>izk0 lqfu;kiqj</t>
  </si>
  <si>
    <t>izk0 ewlkuxj izFke</t>
  </si>
  <si>
    <t>izk0 ewlkuxj f}rh;</t>
  </si>
  <si>
    <t>izk0 lwjtiqj</t>
  </si>
  <si>
    <t>izk0 QRrsiqj</t>
  </si>
  <si>
    <t>izk0 fcfc;kiqj</t>
  </si>
  <si>
    <t>izk0 eqrZtkuxj</t>
  </si>
  <si>
    <t>izk0 fHkVfj;k</t>
  </si>
  <si>
    <t>izk0 ewlkuxj ckaxj</t>
  </si>
  <si>
    <t>izk0 d`ikyiqj</t>
  </si>
  <si>
    <t>izk0 dqEHkkiqj</t>
  </si>
  <si>
    <t>izk0 gfy;k</t>
  </si>
  <si>
    <t>izk0 u;kiqjok</t>
  </si>
  <si>
    <t>izk0 D;ksVjkckaxj</t>
  </si>
  <si>
    <t>izk0 pijgsVk</t>
  </si>
  <si>
    <t>izk0 eaxyiqjok</t>
  </si>
  <si>
    <t>izk0 nqjkSyh</t>
  </si>
  <si>
    <t>izk0 fdlok</t>
  </si>
  <si>
    <t>izk0 f[kfj;uiqjok</t>
  </si>
  <si>
    <t>izk0 tqusnkiqj</t>
  </si>
  <si>
    <t>izk0 vrcyiqj</t>
  </si>
  <si>
    <t>izk0 lgkckiqj</t>
  </si>
  <si>
    <t>izk0 okMZ u-17 iq[kjk;kW</t>
  </si>
  <si>
    <t>izk0 okMZ u-8 iq[kjk;kW</t>
  </si>
  <si>
    <t>izk0 okMZ u-12 iq[kjk;kW</t>
  </si>
  <si>
    <t>izk0 Vsujh dh eM+S;k</t>
  </si>
  <si>
    <t>izk0 vejkS/kk izFke</t>
  </si>
  <si>
    <t>izk0 vejkS/kk f}rh;</t>
  </si>
  <si>
    <t>izk0 vUtqeu enjlk</t>
  </si>
  <si>
    <t>ykHkkFkhZ Nk=</t>
  </si>
  <si>
    <t>[kykliqj</t>
  </si>
  <si>
    <t>eqgEeniqj fuoknk</t>
  </si>
  <si>
    <t>egVkSyh [kkl</t>
  </si>
  <si>
    <t xml:space="preserve">fodkl uxj fldUnzjk </t>
  </si>
  <si>
    <t>izk0 fo0 'kgcktiqj¼frxkbZ½</t>
  </si>
  <si>
    <t>datjMsjk</t>
  </si>
  <si>
    <t>dsoysiqj</t>
  </si>
  <si>
    <t>fiEek fuoknk</t>
  </si>
  <si>
    <t xml:space="preserve">izk0fo0 punhiqjok </t>
  </si>
  <si>
    <t xml:space="preserve">izk0fo0 Jhjkeiqj </t>
  </si>
  <si>
    <t>bZ'ojhiqjok</t>
  </si>
  <si>
    <t>izk0fo0 xgykSa izFke</t>
  </si>
  <si>
    <t xml:space="preserve">]] ]] xgykSa f}rh; </t>
  </si>
  <si>
    <t>]] ]] Vhiw</t>
  </si>
  <si>
    <t xml:space="preserve">]] ]] izseiqj </t>
  </si>
  <si>
    <t>]] ]] HkSjksa 'kkgtgkWiqj</t>
  </si>
  <si>
    <t xml:space="preserve">]] ]] lglh Hkjrh </t>
  </si>
  <si>
    <t>]] ]] ujlw&gt;k</t>
  </si>
  <si>
    <t xml:space="preserve">]] ]] ohjiqj udfl;k </t>
  </si>
  <si>
    <t xml:space="preserve">]] ]] xqVSgk  </t>
  </si>
  <si>
    <t xml:space="preserve">]] ]] xgykSa tchZ </t>
  </si>
  <si>
    <t>]] ]] QRrsiqj dqM+jk</t>
  </si>
  <si>
    <t xml:space="preserve">]] ]] tqxjktiqj f'koyh </t>
  </si>
  <si>
    <t>]] ]] lwruiqjok</t>
  </si>
  <si>
    <t>]] ]] HkWojiqj</t>
  </si>
  <si>
    <t>]] ]] xkslkbZiqj</t>
  </si>
  <si>
    <t xml:space="preserve">]] ]] pSuiqj </t>
  </si>
  <si>
    <t>]] ]] ddjem</t>
  </si>
  <si>
    <t xml:space="preserve">]] ]] gfjfd'kuiqj </t>
  </si>
  <si>
    <t>]] ]] vaf/k;kjoj</t>
  </si>
  <si>
    <t xml:space="preserve">]] ]] izrkiiqj [kkl </t>
  </si>
  <si>
    <t xml:space="preserve">]] ]] f&lt;fd;k </t>
  </si>
  <si>
    <t>]] ]] g~n;iqjijukehiqjok</t>
  </si>
  <si>
    <t>]] ]] jathriqj</t>
  </si>
  <si>
    <t xml:space="preserve">]] ]] Hkkmiqj </t>
  </si>
  <si>
    <t xml:space="preserve">]] ]] Hkh[kj </t>
  </si>
  <si>
    <t xml:space="preserve">]] ]] flagiqj fnouh </t>
  </si>
  <si>
    <t xml:space="preserve">]] ]] eksguiqj </t>
  </si>
  <si>
    <t xml:space="preserve">]] ]] ukScLrk </t>
  </si>
  <si>
    <t xml:space="preserve">]] ]] 'kkgiqj </t>
  </si>
  <si>
    <t xml:space="preserve">]] ]] Hkaxkiqjok </t>
  </si>
  <si>
    <t xml:space="preserve">]] ]] clsgh </t>
  </si>
  <si>
    <t>]] ]] vuwiiqj ckjk[ksMk</t>
  </si>
  <si>
    <t xml:space="preserve">]] ]] pEiriqj </t>
  </si>
  <si>
    <t>]] ]] ck?kiqj izFke</t>
  </si>
  <si>
    <t xml:space="preserve">]] ]] ck?kiqj f}rh; </t>
  </si>
  <si>
    <t>]] ]] tksxhMsjk ck?kiqj</t>
  </si>
  <si>
    <t xml:space="preserve">]] ]] 'kqDyuiqjok </t>
  </si>
  <si>
    <t xml:space="preserve">]] ]] &lt;kduiqjok </t>
  </si>
  <si>
    <t xml:space="preserve">]] ]] ,sa/kh </t>
  </si>
  <si>
    <t xml:space="preserve">]] ]] idjk </t>
  </si>
  <si>
    <t xml:space="preserve">]] ]] ddjngh </t>
  </si>
  <si>
    <t xml:space="preserve">]] ]] VksMjiqj </t>
  </si>
  <si>
    <t xml:space="preserve">]] ]] 'ks[kwiqj </t>
  </si>
  <si>
    <t xml:space="preserve">]] ]] jkLriqj </t>
  </si>
  <si>
    <t>]] ]] tksxhMsjk[k0jkLriqj</t>
  </si>
  <si>
    <t>]] ]] efydiqj</t>
  </si>
  <si>
    <t xml:space="preserve">]] ]] c?koV </t>
  </si>
  <si>
    <t xml:space="preserve">]] ]] usgqVk </t>
  </si>
  <si>
    <t xml:space="preserve">]] ]] QRrsiqj </t>
  </si>
  <si>
    <t xml:space="preserve">]] ]] cjkj </t>
  </si>
  <si>
    <t>]] ]] xqM+lj</t>
  </si>
  <si>
    <t xml:space="preserve">]] ]] f'koyh izFke </t>
  </si>
  <si>
    <t xml:space="preserve">]] ]] f'koyh f}rh; </t>
  </si>
  <si>
    <t xml:space="preserve">]] ]] fojfr;kuk f'koyh </t>
  </si>
  <si>
    <t xml:space="preserve">]] ]] R;ksfj;kuk f'koyh </t>
  </si>
  <si>
    <t xml:space="preserve">]] ]] cSjh lokbZ </t>
  </si>
  <si>
    <t xml:space="preserve">]] ]] lqtkuiqj </t>
  </si>
  <si>
    <t>]] ]] lqjtiqj</t>
  </si>
  <si>
    <t xml:space="preserve">]] ]] fgUnqiqj </t>
  </si>
  <si>
    <t xml:space="preserve">]] ]] gn;iqj </t>
  </si>
  <si>
    <t>]] ]] cSjh nfj;ko iz0</t>
  </si>
  <si>
    <t>]] ]] cSjh nfj;ko f}0</t>
  </si>
  <si>
    <t>]] ]] vuwiiqj vlbZ</t>
  </si>
  <si>
    <t xml:space="preserve">]] ]] QUnk </t>
  </si>
  <si>
    <t xml:space="preserve">]] ]] izrkiiqj mnSr </t>
  </si>
  <si>
    <t xml:space="preserve">]] ]] :nkiqj </t>
  </si>
  <si>
    <t xml:space="preserve">]] ]] 'kksHku </t>
  </si>
  <si>
    <t xml:space="preserve">]] ]] gn;iqj xksdqyk </t>
  </si>
  <si>
    <t xml:space="preserve">]] ]] cLrk </t>
  </si>
  <si>
    <t xml:space="preserve">]] ]] yymiqjok </t>
  </si>
  <si>
    <t xml:space="preserve">]] ]] tqxjktiqj fcBwj </t>
  </si>
  <si>
    <t xml:space="preserve">]] ]] dk'khiqj </t>
  </si>
  <si>
    <t xml:space="preserve">]] ]] cgkyiqj </t>
  </si>
  <si>
    <t>]] ]] ik.Ms;usoknk</t>
  </si>
  <si>
    <t xml:space="preserve">]] ]] lyseiqj </t>
  </si>
  <si>
    <t xml:space="preserve">]] ]] diwjiqj </t>
  </si>
  <si>
    <t xml:space="preserve">]] ]] iSykgh </t>
  </si>
  <si>
    <t xml:space="preserve">]] ]] cUukiqj </t>
  </si>
  <si>
    <t xml:space="preserve">]] ]] jk;iqj </t>
  </si>
  <si>
    <t xml:space="preserve">]] ]] vM+uiqj </t>
  </si>
  <si>
    <t xml:space="preserve">]] ]] x.ks'kiqj </t>
  </si>
  <si>
    <t xml:space="preserve">]] ]] [kqekuusokn </t>
  </si>
  <si>
    <t>]] ]] ejgerkckn</t>
  </si>
  <si>
    <t>]] ]] vkSjaxkckn</t>
  </si>
  <si>
    <t xml:space="preserve">]] ]] lgrkouiqjok </t>
  </si>
  <si>
    <t xml:space="preserve">]] ]] [ku[kjh </t>
  </si>
  <si>
    <t xml:space="preserve">]] ]] dM+jh </t>
  </si>
  <si>
    <t xml:space="preserve">]] ]] [kydiqj </t>
  </si>
  <si>
    <t xml:space="preserve">]] ]] yegjk </t>
  </si>
  <si>
    <t xml:space="preserve">]] ]] cq&gt;ok </t>
  </si>
  <si>
    <t xml:space="preserve">]] ]] dkjh dyokjh </t>
  </si>
  <si>
    <t xml:space="preserve">]] ]] yq[kjnkSjk </t>
  </si>
  <si>
    <t>]] ]] usoknkokjk</t>
  </si>
  <si>
    <t xml:space="preserve">]] ]] eqxajk </t>
  </si>
  <si>
    <t>]] ]] jkex&lt;+</t>
  </si>
  <si>
    <t>]] ]] nsohiqj</t>
  </si>
  <si>
    <t xml:space="preserve">]] ]] cM+kxkWo </t>
  </si>
  <si>
    <t>]] ]] dqehZ usoknk</t>
  </si>
  <si>
    <t xml:space="preserve">]] ]] vkSugkW izFke </t>
  </si>
  <si>
    <t xml:space="preserve">]] ]] vkSugkW f}rh; </t>
  </si>
  <si>
    <t xml:space="preserve">]] ]] iapeiqjok </t>
  </si>
  <si>
    <t xml:space="preserve">]] ]] flagiqj f'koyh </t>
  </si>
  <si>
    <t xml:space="preserve">]] ]] mnSriqj f'koyh </t>
  </si>
  <si>
    <t xml:space="preserve">]] ]] djkse </t>
  </si>
  <si>
    <t xml:space="preserve">]] ]] vluhiqjok </t>
  </si>
  <si>
    <t>]] ]] Hkksyk usoknk</t>
  </si>
  <si>
    <t xml:space="preserve">]] ]] dSybZ </t>
  </si>
  <si>
    <t>]] ]] cdliqjok</t>
  </si>
  <si>
    <t xml:space="preserve">]] ]] jkoriqj pEiriqj </t>
  </si>
  <si>
    <t xml:space="preserve">]] ]] ik.Ms;gkj </t>
  </si>
  <si>
    <t xml:space="preserve">]] ]] eoS;k </t>
  </si>
  <si>
    <t xml:space="preserve">]] ]] eSFkk izFke </t>
  </si>
  <si>
    <t xml:space="preserve">]] ]] eSFkk f}rh; </t>
  </si>
  <si>
    <t>]] ]] dUgS;kiqjok</t>
  </si>
  <si>
    <t>]] ]] ek.Mk</t>
  </si>
  <si>
    <t>]] ]] ek.Mk [kkl</t>
  </si>
  <si>
    <t>]] ]] rkrem</t>
  </si>
  <si>
    <t xml:space="preserve">]] ]] [k[kjk </t>
  </si>
  <si>
    <t xml:space="preserve">]] ]] gfFkdk </t>
  </si>
  <si>
    <t xml:space="preserve">]] ]] vjlniqj </t>
  </si>
  <si>
    <t xml:space="preserve">]] ]] cVqb;k </t>
  </si>
  <si>
    <t xml:space="preserve">]] ]] vkSaxh </t>
  </si>
  <si>
    <t>]] ]] ukykizrkiiqj</t>
  </si>
  <si>
    <t xml:space="preserve">]] ]] Hksoku </t>
  </si>
  <si>
    <t xml:space="preserve">]] ]] u;kiqjok </t>
  </si>
  <si>
    <t xml:space="preserve">]] ]] uoyusoknk </t>
  </si>
  <si>
    <t xml:space="preserve">]] ]] xtkusoknk </t>
  </si>
  <si>
    <t xml:space="preserve">]] ]] jkeiqj f'koyh </t>
  </si>
  <si>
    <t>]] ]] ljS;kW</t>
  </si>
  <si>
    <t>]] ]] edjUniqjoUFkk</t>
  </si>
  <si>
    <t xml:space="preserve">]] ]] T;kssrh </t>
  </si>
  <si>
    <t xml:space="preserve">]] ]] tqxjktiqj </t>
  </si>
  <si>
    <t xml:space="preserve">]] ]] &lt;kdu f'koyh </t>
  </si>
  <si>
    <t xml:space="preserve">]] ]] dsljhusoknk </t>
  </si>
  <si>
    <t xml:space="preserve">]] ]] gjfn;kukyk </t>
  </si>
  <si>
    <t xml:space="preserve">]] ]] tSriqj f'koyh </t>
  </si>
  <si>
    <t xml:space="preserve">]] ]] Hkmokiqjok </t>
  </si>
  <si>
    <t>]] ]] jSikyiqj izFke</t>
  </si>
  <si>
    <t xml:space="preserve">]] ]] jSikyiqj f}rh; </t>
  </si>
  <si>
    <t xml:space="preserve">]] ]] lcyiqj fcBwj </t>
  </si>
  <si>
    <t xml:space="preserve">]] ]] vfgjkuh </t>
  </si>
  <si>
    <t xml:space="preserve">]] ]] vkWV </t>
  </si>
  <si>
    <t xml:space="preserve">]] ]] HkxoUriqj </t>
  </si>
  <si>
    <t>]] ]] jkeiqj xatjk</t>
  </si>
  <si>
    <t xml:space="preserve">]] ]] xq.kxkWo </t>
  </si>
  <si>
    <t xml:space="preserve">]] ]] ipgjk </t>
  </si>
  <si>
    <t xml:space="preserve">]] ]] Hkqtiqjk </t>
  </si>
  <si>
    <t xml:space="preserve">]] ]] yPNwiqjok </t>
  </si>
  <si>
    <t xml:space="preserve">]] ]] ijlksyh </t>
  </si>
  <si>
    <t xml:space="preserve">]] ]] fiVjkiqj </t>
  </si>
  <si>
    <t xml:space="preserve">]] ]] xM+fj;uiqjokrqjkZ </t>
  </si>
  <si>
    <t xml:space="preserve">]] ]] [kjxiqj fcBwj </t>
  </si>
  <si>
    <t xml:space="preserve">]] ]] csgVk </t>
  </si>
  <si>
    <t xml:space="preserve">]] ]] nyiriqj </t>
  </si>
  <si>
    <t xml:space="preserve">]] ]] ykyiqj </t>
  </si>
  <si>
    <t xml:space="preserve">]] ]] ljS;k ykyiqj </t>
  </si>
  <si>
    <t xml:space="preserve">]] ]] ukSxkWo </t>
  </si>
  <si>
    <t xml:space="preserve">]] ]] fVdjh </t>
  </si>
  <si>
    <t xml:space="preserve">]] ]] iwjklHkk </t>
  </si>
  <si>
    <t xml:space="preserve">]] ]] lquojlk </t>
  </si>
  <si>
    <t xml:space="preserve">]] ]] lquojlk [kkl </t>
  </si>
  <si>
    <t xml:space="preserve">]] ]] vfy;kiqj </t>
  </si>
  <si>
    <t xml:space="preserve">]] ]] cyqokiqj </t>
  </si>
  <si>
    <t xml:space="preserve">]] ]] tksjkojiqj </t>
  </si>
  <si>
    <t xml:space="preserve">]] ]] laxkeiqj </t>
  </si>
  <si>
    <t xml:space="preserve">]] ]] fodzeiqj </t>
  </si>
  <si>
    <t>]] ]]  HkVqokem</t>
  </si>
  <si>
    <t xml:space="preserve">]] ]] Hkokuhiqj </t>
  </si>
  <si>
    <t xml:space="preserve">]] ]] NrSuh </t>
  </si>
  <si>
    <t>]] ]] c&lt;+buiqjok</t>
  </si>
  <si>
    <t xml:space="preserve">]] ]] dSjkuh </t>
  </si>
  <si>
    <t xml:space="preserve">]] ]] pUnzoy fd'kuiqj </t>
  </si>
  <si>
    <t xml:space="preserve">]] ]] enkjiqjxkthmn~nhu </t>
  </si>
  <si>
    <t xml:space="preserve">]] ]] pkSfFk;kbZ </t>
  </si>
  <si>
    <t>]] fcgkjhiqjok</t>
  </si>
  <si>
    <t xml:space="preserve">]] iUFkuxj </t>
  </si>
  <si>
    <t>]] xEHkhjiqj</t>
  </si>
  <si>
    <r>
      <t xml:space="preserve">mi      csfld f'k{kk vf/kdkjh               </t>
    </r>
    <r>
      <rPr>
        <sz val="14"/>
        <rFont val="Kundli"/>
      </rPr>
      <t xml:space="preserve">  </t>
    </r>
  </si>
  <si>
    <t>ekg vizSy]2014 ls twu]2014</t>
  </si>
  <si>
    <t xml:space="preserve">ekg vizzSy]2014 ls twu]2014 </t>
  </si>
  <si>
    <t xml:space="preserve">ekg vizSy]2014 ls twu]2014 </t>
  </si>
  <si>
    <t xml:space="preserve">ykHkkFkhZ Nk= </t>
  </si>
  <si>
    <t>i=kad@feM&amp;Ms&amp;ehy@                                  @2014&amp;15 fnukad</t>
  </si>
  <si>
    <t xml:space="preserve">    dkuiqj nsgkrA</t>
  </si>
  <si>
    <t xml:space="preserve">     dkuiqj nsgkrA</t>
  </si>
  <si>
    <t>izfrfyfi % ftyk iwfrZ vf/kdkjh] dkuiqqj nsgkrA</t>
  </si>
  <si>
    <t>i`a0la[;k@feM&amp;Ms&amp;ehy@                            @2014&amp;15 rn~fnukad</t>
  </si>
  <si>
    <r>
      <t xml:space="preserve">lsok esa]
        ftyk [kk| ,oa foi.ku vf/kdkjh] dkuiqj nsgkrA
fo"k; %  feM-Ms-ehy ;kstukUrZxr CykWdokj [kk|kUu vkoaVu gsrq tqykbZ]2014 ls flrEcj]2014 rd gsrq fodkl [k.Mokj czsdi dk izs"k.k A 
egksn;]
        d`i;k mi;qZDr fo"k;d [k.M f'k{kk vf/kdkfj;ksa ls izkIr Cykdokj czsdi bl vk'k; ls izsf"kr fd tuin 
ds </t>
    </r>
    <r>
      <rPr>
        <b/>
        <u/>
        <sz val="12"/>
        <rFont val="Kruti Dev 010"/>
      </rPr>
      <t>mPp izkFkfed fo|ky;k</t>
    </r>
    <r>
      <rPr>
        <sz val="12"/>
        <rFont val="Kruti Dev 010"/>
      </rPr>
      <t xml:space="preserve">sasa esa v/;ujr cPpksa dks xeZ idk idk;k Hkkstu miyC/k djkus gsrq uhps vfdar lwph ds vuqlkj [kk|ku vkoaVu djus dk d"V djsa A </t>
    </r>
  </si>
  <si>
    <r>
      <t xml:space="preserve">lsok esa]
        ftyk [kk| ,oa foi.ku vf/kdkjh] dkuiqj nsgkrA
fo"k; %  feM-Ms-ehy ;kstukUrZxr CykWdokj [kk|kUu vkoaVu gsrq tqykbZ]2014 ls flrEcj]2014 rd gsrq fodkl [k.Mokj czsdi dk izs"k.k A 
egksn;]
        d`i;k mi;qZDr fo"k;d [k.M f'k{kk vf/kdkfj;ksa ls izkIr Cykdokj czsdi bl vk'k; ls izsf"kr fd tuin 
ds </t>
    </r>
    <r>
      <rPr>
        <b/>
        <u/>
        <sz val="12"/>
        <rFont val="Kruti Dev 010"/>
      </rPr>
      <t>izkFkfed fo|ky;k</t>
    </r>
    <r>
      <rPr>
        <sz val="12"/>
        <rFont val="Kruti Dev 010"/>
      </rPr>
      <t xml:space="preserve">sa esa v/;ujr cPpksa dks xeZ idk idk;k Hkkstu miyC/k djkus gsrq uhps vfdar lwph ds vuqlkj [kk|ku vkoaVu djus dk d"V djsa A </t>
    </r>
  </si>
  <si>
    <t xml:space="preserve">      dkuiqj nsgkrA</t>
  </si>
  <si>
    <t>izfrfyfi % ftyk iwfrZ vf/kdkjh] dkuiqj nsgkrA</t>
  </si>
  <si>
    <t>dk;kZy; ftyk csfld f'k{kk vf/kdkjh ] dkuiqj nsgkrA</t>
  </si>
  <si>
    <t>ekg vizsy]2014 ls tqykb]2014 rd</t>
  </si>
  <si>
    <t xml:space="preserve">      ftyk csfld f'k{kk vf/kdkjh</t>
  </si>
  <si>
    <t>ekg &amp;vizsy2014 ls tqykb]2014 rd</t>
  </si>
  <si>
    <t>ekg vizssy]2014 ls tqu]2014</t>
  </si>
  <si>
    <t>.</t>
  </si>
  <si>
    <t>dkuiqj nsgkraA</t>
  </si>
  <si>
    <t>ekg vizsy]2014 ls tqu]2014</t>
  </si>
  <si>
    <t xml:space="preserve">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</si>
</sst>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1">
    <numFmt numFmtId="164" formatCode="0.0000"/>
  </numFmts>
  <fonts count="61">
    <font>
      <sz val="10"/>
      <name val="Arial"/>
    </font>
    <font>
      <sz val="10"/>
      <name val="Arial"/>
    </font>
    <font>
      <b/>
      <sz val="14"/>
      <name val="Kruti Dev 010"/>
    </font>
    <font>
      <sz val="14"/>
      <name val="Times New Roman"/>
      <family val="1"/>
    </font>
    <font>
      <sz val="18"/>
      <name val="Kruti Dev 010"/>
    </font>
    <font>
      <sz val="14"/>
      <name val="Kruti Dev 010"/>
    </font>
    <font>
      <sz val="10"/>
      <name val="Kruti Dev 010"/>
    </font>
    <font>
      <sz val="12"/>
      <name val="Kruti Dev 010"/>
    </font>
    <font>
      <sz val="13"/>
      <name val="Kruti Dev 010"/>
    </font>
    <font>
      <sz val="10"/>
      <name val="Arial"/>
      <family val="2"/>
    </font>
    <font>
      <sz val="12"/>
      <name val="Arial"/>
      <family val="2"/>
    </font>
    <font>
      <sz val="16"/>
      <name val="Kruti Dev 010"/>
    </font>
    <font>
      <sz val="8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2"/>
      <name val="Kruti Dev 010"/>
    </font>
    <font>
      <b/>
      <sz val="12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6"/>
      <name val="Arial"/>
      <family val="2"/>
    </font>
    <font>
      <b/>
      <sz val="14"/>
      <name val="Kundli"/>
    </font>
    <font>
      <sz val="14"/>
      <name val="Kundli"/>
    </font>
    <font>
      <b/>
      <sz val="11"/>
      <name val="Arial"/>
      <family val="2"/>
    </font>
    <font>
      <sz val="11"/>
      <name val="Kruti Dev 010"/>
    </font>
    <font>
      <sz val="14"/>
      <color indexed="9"/>
      <name val="Kruti Dev 010"/>
    </font>
    <font>
      <sz val="12"/>
      <name val="Arial"/>
      <family val="2"/>
    </font>
    <font>
      <b/>
      <sz val="9"/>
      <name val="Arial"/>
      <family val="2"/>
    </font>
    <font>
      <sz val="12"/>
      <name val="Times New Roman"/>
      <family val="1"/>
    </font>
    <font>
      <b/>
      <sz val="18"/>
      <name val="Kruti Dev 010"/>
    </font>
    <font>
      <b/>
      <u/>
      <sz val="12"/>
      <name val="Kruti Dev 010"/>
    </font>
    <font>
      <sz val="10"/>
      <name val="Kundli"/>
    </font>
    <font>
      <sz val="16"/>
      <color indexed="9"/>
      <name val="Kundli"/>
    </font>
    <font>
      <b/>
      <sz val="16"/>
      <name val="Kruti Dev 010"/>
    </font>
    <font>
      <sz val="16"/>
      <name val="Times New Roman"/>
      <family val="1"/>
    </font>
    <font>
      <sz val="10"/>
      <name val="Arial"/>
      <family val="2"/>
      <charset val="238"/>
    </font>
    <font>
      <b/>
      <sz val="12"/>
      <name val="Times New Roman"/>
      <family val="1"/>
    </font>
    <font>
      <sz val="11"/>
      <color indexed="8"/>
      <name val="Calibri"/>
      <family val="2"/>
    </font>
    <font>
      <sz val="14"/>
      <color indexed="8"/>
      <name val="Times New Roman"/>
      <family val="1"/>
    </font>
    <font>
      <sz val="11"/>
      <color theme="1"/>
      <name val="Calibri"/>
      <family val="2"/>
      <charset val="1"/>
      <scheme val="minor"/>
    </font>
    <font>
      <sz val="11"/>
      <color theme="1"/>
      <name val="Arial"/>
      <family val="2"/>
    </font>
    <font>
      <b/>
      <sz val="16"/>
      <name val="Kundli"/>
    </font>
    <font>
      <sz val="16"/>
      <name val="Kundli"/>
    </font>
    <font>
      <b/>
      <sz val="12"/>
      <name val="Kundli"/>
    </font>
    <font>
      <sz val="12"/>
      <name val="Kundli"/>
    </font>
    <font>
      <sz val="10"/>
      <color indexed="8"/>
      <name val="Kundli"/>
    </font>
    <font>
      <b/>
      <sz val="11"/>
      <name val="Kundli"/>
    </font>
    <font>
      <b/>
      <sz val="10"/>
      <name val="Kundli"/>
    </font>
    <font>
      <sz val="11"/>
      <name val="Kundli"/>
    </font>
    <font>
      <sz val="14"/>
      <color indexed="9"/>
      <name val="Kundli"/>
    </font>
    <font>
      <sz val="11"/>
      <name val="Times New Roman"/>
      <family val="1"/>
    </font>
    <font>
      <sz val="10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sz val="18"/>
      <name val="Kundli"/>
    </font>
    <font>
      <sz val="15"/>
      <name val="Kundli"/>
    </font>
    <font>
      <b/>
      <sz val="18"/>
      <name val="Kundli"/>
    </font>
    <font>
      <sz val="10"/>
      <color indexed="9"/>
      <name val="Kundli"/>
    </font>
    <font>
      <sz val="12"/>
      <name val="Arial"/>
    </font>
    <font>
      <sz val="13"/>
      <color indexed="8"/>
      <name val="Kruti Dev 010"/>
    </font>
    <font>
      <sz val="10"/>
      <color indexed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66FF33"/>
        <bgColor indexed="64"/>
      </patternFill>
    </fill>
    <fill>
      <patternFill patternType="solid">
        <fgColor rgb="FFFF00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1" fillId="0" borderId="0"/>
    <xf numFmtId="0" fontId="9" fillId="0" borderId="0"/>
    <xf numFmtId="0" fontId="9" fillId="0" borderId="0"/>
    <xf numFmtId="0" fontId="38" fillId="0" borderId="0"/>
    <xf numFmtId="0" fontId="36" fillId="0" borderId="0"/>
    <xf numFmtId="0" fontId="9" fillId="0" borderId="0"/>
  </cellStyleXfs>
  <cellXfs count="318">
    <xf numFmtId="0" fontId="0" fillId="0" borderId="0" xfId="0"/>
    <xf numFmtId="0" fontId="3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5" fillId="0" borderId="1" xfId="0" applyFont="1" applyBorder="1"/>
    <xf numFmtId="0" fontId="8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/>
    </xf>
    <xf numFmtId="0" fontId="0" fillId="0" borderId="0" xfId="0" applyBorder="1"/>
    <xf numFmtId="0" fontId="0" fillId="0" borderId="1" xfId="0" applyBorder="1"/>
    <xf numFmtId="0" fontId="2" fillId="0" borderId="1" xfId="0" applyFont="1" applyBorder="1" applyAlignment="1">
      <alignment horizontal="right"/>
    </xf>
    <xf numFmtId="0" fontId="7" fillId="0" borderId="0" xfId="0" applyFont="1" applyAlignment="1"/>
    <xf numFmtId="0" fontId="7" fillId="0" borderId="0" xfId="0" applyFont="1" applyAlignment="1">
      <alignment horizontal="left" vertical="justify" wrapText="1"/>
    </xf>
    <xf numFmtId="0" fontId="7" fillId="0" borderId="0" xfId="0" applyFont="1" applyAlignment="1">
      <alignment vertical="justify" wrapText="1"/>
    </xf>
    <xf numFmtId="0" fontId="16" fillId="0" borderId="1" xfId="0" applyFont="1" applyBorder="1" applyAlignment="1">
      <alignment horizontal="center"/>
    </xf>
    <xf numFmtId="0" fontId="17" fillId="0" borderId="1" xfId="0" applyFont="1" applyBorder="1" applyAlignment="1">
      <alignment horizontal="center"/>
    </xf>
    <xf numFmtId="1" fontId="17" fillId="0" borderId="1" xfId="0" applyNumberFormat="1" applyFont="1" applyBorder="1" applyAlignment="1">
      <alignment horizontal="center"/>
    </xf>
    <xf numFmtId="1" fontId="17" fillId="0" borderId="0" xfId="0" applyNumberFormat="1" applyFont="1" applyBorder="1" applyAlignment="1">
      <alignment horizontal="center"/>
    </xf>
    <xf numFmtId="0" fontId="11" fillId="0" borderId="0" xfId="0" applyFont="1"/>
    <xf numFmtId="0" fontId="18" fillId="0" borderId="1" xfId="0" applyFont="1" applyBorder="1" applyAlignment="1">
      <alignment horizontal="center"/>
    </xf>
    <xf numFmtId="1" fontId="18" fillId="0" borderId="1" xfId="0" applyNumberFormat="1" applyFont="1" applyBorder="1" applyAlignment="1">
      <alignment horizontal="center"/>
    </xf>
    <xf numFmtId="1" fontId="18" fillId="0" borderId="0" xfId="0" applyNumberFormat="1" applyFont="1" applyBorder="1" applyAlignment="1">
      <alignment horizontal="center"/>
    </xf>
    <xf numFmtId="0" fontId="5" fillId="0" borderId="0" xfId="0" applyFont="1" applyBorder="1"/>
    <xf numFmtId="0" fontId="18" fillId="0" borderId="0" xfId="0" applyFont="1" applyBorder="1" applyAlignment="1">
      <alignment horizontal="center"/>
    </xf>
    <xf numFmtId="2" fontId="18" fillId="0" borderId="0" xfId="0" applyNumberFormat="1" applyFont="1" applyBorder="1" applyAlignment="1">
      <alignment horizontal="center"/>
    </xf>
    <xf numFmtId="164" fontId="18" fillId="0" borderId="0" xfId="0" applyNumberFormat="1" applyFont="1" applyBorder="1" applyAlignment="1">
      <alignment horizontal="center"/>
    </xf>
    <xf numFmtId="0" fontId="19" fillId="0" borderId="0" xfId="0" applyFont="1"/>
    <xf numFmtId="0" fontId="2" fillId="0" borderId="0" xfId="0" applyFont="1"/>
    <xf numFmtId="0" fontId="11" fillId="0" borderId="0" xfId="0" applyFont="1" applyAlignment="1"/>
    <xf numFmtId="0" fontId="21" fillId="0" borderId="0" xfId="0" applyFont="1" applyBorder="1"/>
    <xf numFmtId="0" fontId="21" fillId="0" borderId="0" xfId="0" applyFont="1"/>
    <xf numFmtId="0" fontId="6" fillId="0" borderId="0" xfId="0" applyFont="1"/>
    <xf numFmtId="0" fontId="24" fillId="0" borderId="0" xfId="0" applyFont="1" applyAlignment="1"/>
    <xf numFmtId="0" fontId="10" fillId="0" borderId="0" xfId="0" applyFont="1"/>
    <xf numFmtId="2" fontId="0" fillId="0" borderId="0" xfId="0" applyNumberFormat="1"/>
    <xf numFmtId="2" fontId="17" fillId="0" borderId="1" xfId="0" applyNumberFormat="1" applyFont="1" applyBorder="1" applyAlignment="1">
      <alignment horizontal="center"/>
    </xf>
    <xf numFmtId="2" fontId="18" fillId="0" borderId="1" xfId="0" applyNumberFormat="1" applyFont="1" applyBorder="1" applyAlignment="1">
      <alignment horizontal="center"/>
    </xf>
    <xf numFmtId="2" fontId="0" fillId="0" borderId="0" xfId="0" applyNumberFormat="1" applyBorder="1"/>
    <xf numFmtId="1" fontId="0" fillId="0" borderId="0" xfId="0" applyNumberFormat="1" applyBorder="1"/>
    <xf numFmtId="1" fontId="0" fillId="0" borderId="0" xfId="0" applyNumberFormat="1"/>
    <xf numFmtId="0" fontId="5" fillId="0" borderId="1" xfId="0" applyFont="1" applyBorder="1" applyAlignment="1">
      <alignment horizontal="center" vertical="justify"/>
    </xf>
    <xf numFmtId="2" fontId="26" fillId="0" borderId="0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justify"/>
    </xf>
    <xf numFmtId="0" fontId="7" fillId="0" borderId="1" xfId="0" applyFont="1" applyBorder="1" applyAlignment="1">
      <alignment horizontal="center" vertical="top" wrapText="1"/>
    </xf>
    <xf numFmtId="0" fontId="0" fillId="0" borderId="0" xfId="0" applyAlignment="1"/>
    <xf numFmtId="2" fontId="7" fillId="0" borderId="1" xfId="0" applyNumberFormat="1" applyFont="1" applyFill="1" applyBorder="1" applyAlignment="1">
      <alignment horizontal="center" vertical="center"/>
    </xf>
    <xf numFmtId="2" fontId="15" fillId="0" borderId="1" xfId="0" applyNumberFormat="1" applyFont="1" applyFill="1" applyBorder="1" applyAlignment="1">
      <alignment horizontal="center" vertical="center"/>
    </xf>
    <xf numFmtId="0" fontId="15" fillId="0" borderId="0" xfId="0" applyFont="1" applyAlignment="1"/>
    <xf numFmtId="0" fontId="18" fillId="0" borderId="1" xfId="0" applyFont="1" applyBorder="1"/>
    <xf numFmtId="1" fontId="18" fillId="0" borderId="1" xfId="0" applyNumberFormat="1" applyFont="1" applyBorder="1"/>
    <xf numFmtId="0" fontId="6" fillId="0" borderId="0" xfId="0" applyFont="1" applyBorder="1"/>
    <xf numFmtId="0" fontId="25" fillId="0" borderId="1" xfId="0" applyFont="1" applyBorder="1" applyAlignment="1">
      <alignment horizontal="center"/>
    </xf>
    <xf numFmtId="1" fontId="25" fillId="0" borderId="1" xfId="0" applyNumberFormat="1" applyFont="1" applyBorder="1" applyAlignment="1">
      <alignment horizontal="center"/>
    </xf>
    <xf numFmtId="0" fontId="30" fillId="0" borderId="0" xfId="0" applyFont="1" applyBorder="1"/>
    <xf numFmtId="0" fontId="30" fillId="0" borderId="0" xfId="0" applyFont="1"/>
    <xf numFmtId="0" fontId="31" fillId="0" borderId="0" xfId="0" applyFont="1"/>
    <xf numFmtId="0" fontId="0" fillId="0" borderId="4" xfId="0" applyBorder="1"/>
    <xf numFmtId="2" fontId="9" fillId="0" borderId="1" xfId="0" applyNumberFormat="1" applyFont="1" applyBorder="1" applyAlignment="1">
      <alignment horizontal="right"/>
    </xf>
    <xf numFmtId="0" fontId="32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13" fillId="0" borderId="1" xfId="0" applyFont="1" applyBorder="1" applyAlignment="1">
      <alignment horizontal="center"/>
    </xf>
    <xf numFmtId="0" fontId="5" fillId="0" borderId="6" xfId="0" applyFont="1" applyBorder="1" applyAlignment="1"/>
    <xf numFmtId="0" fontId="11" fillId="0" borderId="6" xfId="0" applyFont="1" applyBorder="1" applyAlignment="1"/>
    <xf numFmtId="0" fontId="28" fillId="0" borderId="1" xfId="0" applyFont="1" applyBorder="1" applyAlignment="1">
      <alignment horizontal="center"/>
    </xf>
    <xf numFmtId="0" fontId="14" fillId="0" borderId="1" xfId="0" applyFont="1" applyBorder="1"/>
    <xf numFmtId="1" fontId="14" fillId="0" borderId="1" xfId="0" applyNumberFormat="1" applyFont="1" applyBorder="1"/>
    <xf numFmtId="0" fontId="4" fillId="0" borderId="0" xfId="0" applyFont="1" applyAlignment="1"/>
    <xf numFmtId="0" fontId="2" fillId="0" borderId="6" xfId="0" applyFont="1" applyBorder="1" applyAlignment="1"/>
    <xf numFmtId="2" fontId="13" fillId="0" borderId="1" xfId="0" applyNumberFormat="1" applyFont="1" applyBorder="1" applyAlignment="1">
      <alignment horizontal="center"/>
    </xf>
    <xf numFmtId="2" fontId="22" fillId="0" borderId="1" xfId="0" applyNumberFormat="1" applyFont="1" applyBorder="1" applyAlignment="1">
      <alignment horizontal="center"/>
    </xf>
    <xf numFmtId="2" fontId="16" fillId="0" borderId="1" xfId="0" applyNumberFormat="1" applyFont="1" applyBorder="1" applyAlignment="1">
      <alignment horizontal="center"/>
    </xf>
    <xf numFmtId="0" fontId="33" fillId="0" borderId="0" xfId="0" applyFont="1"/>
    <xf numFmtId="2" fontId="18" fillId="0" borderId="1" xfId="0" applyNumberFormat="1" applyFont="1" applyFill="1" applyBorder="1" applyAlignment="1">
      <alignment horizontal="center"/>
    </xf>
    <xf numFmtId="0" fontId="30" fillId="0" borderId="1" xfId="0" applyFont="1" applyBorder="1"/>
    <xf numFmtId="2" fontId="10" fillId="0" borderId="1" xfId="0" applyNumberFormat="1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34" fillId="0" borderId="1" xfId="0" applyFont="1" applyBorder="1" applyAlignment="1">
      <alignment horizontal="center"/>
    </xf>
    <xf numFmtId="0" fontId="23" fillId="0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1" fontId="13" fillId="0" borderId="1" xfId="0" applyNumberFormat="1" applyFont="1" applyBorder="1" applyAlignment="1">
      <alignment horizontal="right"/>
    </xf>
    <xf numFmtId="0" fontId="15" fillId="0" borderId="1" xfId="0" applyFont="1" applyBorder="1" applyAlignment="1">
      <alignment horizontal="center"/>
    </xf>
    <xf numFmtId="0" fontId="0" fillId="0" borderId="11" xfId="0" applyFill="1" applyBorder="1" applyAlignment="1">
      <alignment horizontal="center"/>
    </xf>
    <xf numFmtId="0" fontId="5" fillId="0" borderId="1" xfId="3" applyFont="1" applyBorder="1" applyAlignment="1">
      <alignment horizontal="left" vertical="center" wrapText="1"/>
    </xf>
    <xf numFmtId="0" fontId="17" fillId="0" borderId="1" xfId="3" applyFont="1" applyBorder="1" applyAlignment="1">
      <alignment horizontal="right" vertical="center"/>
    </xf>
    <xf numFmtId="0" fontId="5" fillId="0" borderId="1" xfId="1" applyFont="1" applyBorder="1" applyAlignment="1">
      <alignment horizontal="left" vertical="center" wrapText="1"/>
    </xf>
    <xf numFmtId="0" fontId="17" fillId="0" borderId="1" xfId="1" applyFont="1" applyBorder="1" applyAlignment="1">
      <alignment horizontal="right" vertical="center"/>
    </xf>
    <xf numFmtId="0" fontId="5" fillId="0" borderId="1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left" vertical="top" wrapText="1"/>
    </xf>
    <xf numFmtId="0" fontId="5" fillId="0" borderId="1" xfId="1" applyFont="1" applyBorder="1" applyAlignment="1">
      <alignment vertical="top" wrapText="1"/>
    </xf>
    <xf numFmtId="0" fontId="5" fillId="0" borderId="1" xfId="1" applyFont="1" applyBorder="1" applyAlignment="1">
      <alignment vertical="center" wrapText="1"/>
    </xf>
    <xf numFmtId="0" fontId="7" fillId="0" borderId="2" xfId="0" applyFont="1" applyBorder="1" applyAlignment="1">
      <alignment horizontal="left" vertical="top" wrapText="1"/>
    </xf>
    <xf numFmtId="0" fontId="37" fillId="3" borderId="1" xfId="5" applyFont="1" applyFill="1" applyBorder="1" applyAlignment="1">
      <alignment horizontal="center"/>
    </xf>
    <xf numFmtId="0" fontId="3" fillId="3" borderId="1" xfId="3" applyFont="1" applyFill="1" applyBorder="1" applyAlignment="1">
      <alignment horizontal="center"/>
    </xf>
    <xf numFmtId="0" fontId="3" fillId="0" borderId="1" xfId="3" applyFont="1" applyBorder="1" applyAlignment="1">
      <alignment horizontal="center"/>
    </xf>
    <xf numFmtId="0" fontId="36" fillId="0" borderId="1" xfId="5" applyBorder="1" applyAlignment="1">
      <alignment horizontal="center"/>
    </xf>
    <xf numFmtId="0" fontId="39" fillId="0" borderId="1" xfId="4" applyFont="1" applyBorder="1" applyAlignment="1">
      <alignment horizontal="right" vertical="center"/>
    </xf>
    <xf numFmtId="0" fontId="39" fillId="0" borderId="1" xfId="4" applyFont="1" applyBorder="1" applyAlignment="1">
      <alignment horizontal="right"/>
    </xf>
    <xf numFmtId="0" fontId="39" fillId="0" borderId="1" xfId="0" applyFont="1" applyBorder="1" applyAlignment="1">
      <alignment horizontal="right"/>
    </xf>
    <xf numFmtId="0" fontId="27" fillId="0" borderId="1" xfId="2" applyFont="1" applyBorder="1" applyAlignment="1">
      <alignment horizontal="center" vertical="top"/>
    </xf>
    <xf numFmtId="0" fontId="35" fillId="0" borderId="1" xfId="2" applyFont="1" applyBorder="1" applyAlignment="1">
      <alignment horizontal="center" vertical="top"/>
    </xf>
    <xf numFmtId="0" fontId="20" fillId="0" borderId="0" xfId="0" applyFont="1" applyAlignment="1">
      <alignment horizontal="center"/>
    </xf>
    <xf numFmtId="0" fontId="40" fillId="0" borderId="6" xfId="0" applyFont="1" applyBorder="1" applyAlignment="1">
      <alignment horizontal="center"/>
    </xf>
    <xf numFmtId="0" fontId="42" fillId="0" borderId="0" xfId="0" applyFont="1" applyAlignment="1"/>
    <xf numFmtId="0" fontId="21" fillId="0" borderId="1" xfId="0" applyFont="1" applyBorder="1" applyAlignment="1">
      <alignment horizontal="center" vertical="justify"/>
    </xf>
    <xf numFmtId="0" fontId="43" fillId="0" borderId="1" xfId="0" applyFont="1" applyBorder="1" applyAlignment="1">
      <alignment horizontal="center" vertical="top" wrapText="1"/>
    </xf>
    <xf numFmtId="0" fontId="30" fillId="0" borderId="1" xfId="0" applyFont="1" applyBorder="1" applyAlignment="1">
      <alignment horizontal="center"/>
    </xf>
    <xf numFmtId="1" fontId="42" fillId="0" borderId="0" xfId="0" applyNumberFormat="1" applyFont="1" applyBorder="1" applyAlignment="1">
      <alignment horizontal="center"/>
    </xf>
    <xf numFmtId="0" fontId="42" fillId="0" borderId="1" xfId="0" applyFont="1" applyBorder="1"/>
    <xf numFmtId="0" fontId="21" fillId="0" borderId="1" xfId="0" applyFont="1" applyBorder="1"/>
    <xf numFmtId="0" fontId="46" fillId="0" borderId="0" xfId="0" applyFont="1" applyBorder="1"/>
    <xf numFmtId="0" fontId="43" fillId="0" borderId="10" xfId="0" applyFont="1" applyBorder="1"/>
    <xf numFmtId="0" fontId="20" fillId="0" borderId="6" xfId="0" applyFont="1" applyBorder="1"/>
    <xf numFmtId="0" fontId="43" fillId="0" borderId="6" xfId="0" applyFont="1" applyBorder="1" applyAlignment="1"/>
    <xf numFmtId="0" fontId="30" fillId="0" borderId="1" xfId="0" applyFont="1" applyBorder="1" applyAlignment="1">
      <alignment horizontal="center" vertical="center"/>
    </xf>
    <xf numFmtId="0" fontId="43" fillId="0" borderId="1" xfId="0" applyFont="1" applyBorder="1" applyAlignment="1">
      <alignment horizontal="center" vertical="center"/>
    </xf>
    <xf numFmtId="0" fontId="47" fillId="0" borderId="1" xfId="0" applyFont="1" applyBorder="1" applyAlignment="1">
      <alignment horizontal="center" vertical="center" wrapText="1"/>
    </xf>
    <xf numFmtId="1" fontId="47" fillId="0" borderId="1" xfId="0" applyNumberFormat="1" applyFont="1" applyBorder="1" applyAlignment="1">
      <alignment horizontal="center" vertical="center" wrapText="1"/>
    </xf>
    <xf numFmtId="2" fontId="47" fillId="0" borderId="1" xfId="0" applyNumberFormat="1" applyFont="1" applyFill="1" applyBorder="1" applyAlignment="1">
      <alignment horizontal="center" vertical="center"/>
    </xf>
    <xf numFmtId="0" fontId="46" fillId="0" borderId="0" xfId="0" applyFont="1" applyBorder="1" applyAlignment="1"/>
    <xf numFmtId="0" fontId="46" fillId="0" borderId="0" xfId="0" applyFont="1"/>
    <xf numFmtId="0" fontId="43" fillId="0" borderId="1" xfId="0" applyFont="1" applyBorder="1" applyAlignment="1">
      <alignment vertical="center"/>
    </xf>
    <xf numFmtId="0" fontId="43" fillId="0" borderId="1" xfId="0" applyFont="1" applyBorder="1" applyAlignment="1"/>
    <xf numFmtId="0" fontId="43" fillId="0" borderId="0" xfId="0" applyFont="1" applyBorder="1" applyAlignment="1">
      <alignment horizontal="right"/>
    </xf>
    <xf numFmtId="0" fontId="43" fillId="0" borderId="1" xfId="0" applyFont="1" applyBorder="1" applyAlignment="1">
      <alignment horizontal="left" vertical="center"/>
    </xf>
    <xf numFmtId="0" fontId="43" fillId="0" borderId="1" xfId="0" applyFont="1" applyBorder="1"/>
    <xf numFmtId="0" fontId="43" fillId="0" borderId="0" xfId="0" applyFont="1" applyBorder="1"/>
    <xf numFmtId="0" fontId="30" fillId="0" borderId="4" xfId="0" applyFont="1" applyBorder="1" applyAlignment="1">
      <alignment horizontal="center"/>
    </xf>
    <xf numFmtId="0" fontId="47" fillId="0" borderId="4" xfId="0" applyFont="1" applyBorder="1"/>
    <xf numFmtId="2" fontId="47" fillId="0" borderId="0" xfId="0" applyNumberFormat="1" applyFont="1" applyBorder="1" applyAlignment="1">
      <alignment horizontal="center"/>
    </xf>
    <xf numFmtId="2" fontId="45" fillId="0" borderId="0" xfId="0" applyNumberFormat="1" applyFont="1" applyBorder="1"/>
    <xf numFmtId="0" fontId="47" fillId="0" borderId="0" xfId="0" applyFont="1"/>
    <xf numFmtId="1" fontId="47" fillId="0" borderId="0" xfId="0" applyNumberFormat="1" applyFont="1" applyBorder="1"/>
    <xf numFmtId="2" fontId="47" fillId="0" borderId="0" xfId="0" applyNumberFormat="1" applyFont="1" applyBorder="1"/>
    <xf numFmtId="0" fontId="48" fillId="0" borderId="0" xfId="0" applyFont="1" applyAlignment="1"/>
    <xf numFmtId="1" fontId="30" fillId="0" borderId="0" xfId="0" applyNumberFormat="1" applyFont="1" applyBorder="1"/>
    <xf numFmtId="1" fontId="21" fillId="0" borderId="0" xfId="0" applyNumberFormat="1" applyFont="1" applyBorder="1"/>
    <xf numFmtId="2" fontId="30" fillId="0" borderId="0" xfId="0" applyNumberFormat="1" applyFont="1" applyBorder="1"/>
    <xf numFmtId="2" fontId="42" fillId="0" borderId="0" xfId="0" applyNumberFormat="1" applyFont="1" applyBorder="1"/>
    <xf numFmtId="1" fontId="30" fillId="0" borderId="0" xfId="0" applyNumberFormat="1" applyFont="1"/>
    <xf numFmtId="2" fontId="30" fillId="0" borderId="0" xfId="0" applyNumberFormat="1" applyFont="1"/>
    <xf numFmtId="2" fontId="42" fillId="0" borderId="0" xfId="0" applyNumberFormat="1" applyFont="1"/>
    <xf numFmtId="0" fontId="43" fillId="0" borderId="1" xfId="0" applyFont="1" applyBorder="1" applyAlignment="1">
      <alignment horizontal="center" vertical="justify"/>
    </xf>
    <xf numFmtId="2" fontId="43" fillId="0" borderId="1" xfId="0" applyNumberFormat="1" applyFont="1" applyFill="1" applyBorder="1" applyAlignment="1">
      <alignment horizontal="center" vertical="center"/>
    </xf>
    <xf numFmtId="0" fontId="43" fillId="0" borderId="1" xfId="0" applyFont="1" applyBorder="1" applyAlignment="1">
      <alignment horizontal="center"/>
    </xf>
    <xf numFmtId="0" fontId="27" fillId="0" borderId="1" xfId="0" applyFont="1" applyBorder="1" applyAlignment="1">
      <alignment horizontal="center"/>
    </xf>
    <xf numFmtId="2" fontId="27" fillId="0" borderId="1" xfId="0" applyNumberFormat="1" applyFont="1" applyBorder="1" applyAlignment="1">
      <alignment horizontal="center"/>
    </xf>
    <xf numFmtId="0" fontId="43" fillId="0" borderId="1" xfId="0" applyFont="1" applyFill="1" applyBorder="1"/>
    <xf numFmtId="0" fontId="27" fillId="0" borderId="1" xfId="0" applyFont="1" applyFill="1" applyBorder="1" applyAlignment="1">
      <alignment horizontal="center"/>
    </xf>
    <xf numFmtId="0" fontId="43" fillId="0" borderId="1" xfId="0" applyFont="1" applyBorder="1" applyAlignment="1">
      <alignment horizontal="left"/>
    </xf>
    <xf numFmtId="0" fontId="42" fillId="0" borderId="1" xfId="0" applyFont="1" applyBorder="1" applyAlignment="1">
      <alignment horizontal="center"/>
    </xf>
    <xf numFmtId="0" fontId="35" fillId="0" borderId="1" xfId="0" applyFont="1" applyBorder="1"/>
    <xf numFmtId="1" fontId="35" fillId="0" borderId="1" xfId="0" applyNumberFormat="1" applyFont="1" applyBorder="1" applyAlignment="1">
      <alignment horizontal="center"/>
    </xf>
    <xf numFmtId="2" fontId="35" fillId="0" borderId="1" xfId="0" applyNumberFormat="1" applyFont="1" applyBorder="1" applyAlignment="1">
      <alignment horizontal="center"/>
    </xf>
    <xf numFmtId="0" fontId="42" fillId="0" borderId="0" xfId="0" applyFont="1" applyBorder="1" applyAlignment="1">
      <alignment horizontal="center"/>
    </xf>
    <xf numFmtId="0" fontId="42" fillId="0" borderId="0" xfId="0" applyFont="1" applyBorder="1"/>
    <xf numFmtId="0" fontId="43" fillId="0" borderId="0" xfId="0" applyFont="1"/>
    <xf numFmtId="0" fontId="50" fillId="0" borderId="1" xfId="0" applyFont="1" applyBorder="1"/>
    <xf numFmtId="0" fontId="50" fillId="0" borderId="1" xfId="0" applyFont="1" applyBorder="1" applyAlignment="1">
      <alignment horizontal="center"/>
    </xf>
    <xf numFmtId="0" fontId="50" fillId="0" borderId="0" xfId="0" applyFont="1" applyAlignment="1">
      <alignment horizontal="right"/>
    </xf>
    <xf numFmtId="0" fontId="50" fillId="0" borderId="0" xfId="0" applyFont="1" applyFill="1" applyBorder="1" applyAlignment="1">
      <alignment horizontal="center"/>
    </xf>
    <xf numFmtId="0" fontId="50" fillId="0" borderId="1" xfId="0" applyFont="1" applyBorder="1" applyAlignment="1">
      <alignment horizontal="right"/>
    </xf>
    <xf numFmtId="0" fontId="50" fillId="0" borderId="11" xfId="0" applyFont="1" applyFill="1" applyBorder="1"/>
    <xf numFmtId="0" fontId="50" fillId="0" borderId="11" xfId="0" applyFont="1" applyFill="1" applyBorder="1" applyAlignment="1">
      <alignment horizontal="center"/>
    </xf>
    <xf numFmtId="0" fontId="50" fillId="0" borderId="7" xfId="0" applyFont="1" applyFill="1" applyBorder="1"/>
    <xf numFmtId="1" fontId="27" fillId="0" borderId="1" xfId="0" applyNumberFormat="1" applyFont="1" applyBorder="1" applyAlignment="1">
      <alignment horizontal="center"/>
    </xf>
    <xf numFmtId="0" fontId="51" fillId="0" borderId="4" xfId="0" applyFont="1" applyBorder="1" applyAlignment="1">
      <alignment horizontal="right"/>
    </xf>
    <xf numFmtId="1" fontId="51" fillId="0" borderId="4" xfId="0" applyNumberFormat="1" applyFont="1" applyBorder="1" applyAlignment="1">
      <alignment horizontal="center"/>
    </xf>
    <xf numFmtId="2" fontId="51" fillId="0" borderId="4" xfId="0" applyNumberFormat="1" applyFont="1" applyBorder="1" applyAlignment="1">
      <alignment horizontal="center"/>
    </xf>
    <xf numFmtId="0" fontId="51" fillId="0" borderId="0" xfId="0" applyFont="1" applyBorder="1" applyAlignment="1">
      <alignment horizontal="center"/>
    </xf>
    <xf numFmtId="1" fontId="51" fillId="0" borderId="0" xfId="0" applyNumberFormat="1" applyFont="1" applyBorder="1" applyAlignment="1">
      <alignment horizontal="center"/>
    </xf>
    <xf numFmtId="2" fontId="49" fillId="0" borderId="0" xfId="0" applyNumberFormat="1" applyFont="1" applyBorder="1" applyAlignment="1">
      <alignment horizontal="center"/>
    </xf>
    <xf numFmtId="2" fontId="51" fillId="0" borderId="0" xfId="0" applyNumberFormat="1" applyFont="1" applyBorder="1" applyAlignment="1">
      <alignment horizontal="center"/>
    </xf>
    <xf numFmtId="2" fontId="51" fillId="0" borderId="0" xfId="0" applyNumberFormat="1" applyFont="1" applyBorder="1"/>
    <xf numFmtId="0" fontId="50" fillId="0" borderId="1" xfId="0" applyFont="1" applyBorder="1" applyAlignment="1">
      <alignment horizontal="center" vertical="center"/>
    </xf>
    <xf numFmtId="0" fontId="50" fillId="0" borderId="11" xfId="0" applyFont="1" applyFill="1" applyBorder="1" applyAlignment="1">
      <alignment horizontal="center" vertical="center"/>
    </xf>
    <xf numFmtId="0" fontId="53" fillId="0" borderId="1" xfId="0" applyFont="1" applyBorder="1" applyAlignment="1">
      <alignment horizontal="center" vertical="center"/>
    </xf>
    <xf numFmtId="1" fontId="53" fillId="0" borderId="1" xfId="0" applyNumberFormat="1" applyFont="1" applyBorder="1" applyAlignment="1">
      <alignment horizontal="center"/>
    </xf>
    <xf numFmtId="2" fontId="53" fillId="0" borderId="1" xfId="0" applyNumberFormat="1" applyFont="1" applyBorder="1" applyAlignment="1">
      <alignment horizontal="center"/>
    </xf>
    <xf numFmtId="2" fontId="51" fillId="0" borderId="1" xfId="0" applyNumberFormat="1" applyFont="1" applyFill="1" applyBorder="1" applyAlignment="1">
      <alignment horizontal="center"/>
    </xf>
    <xf numFmtId="0" fontId="50" fillId="0" borderId="0" xfId="0" applyFont="1" applyBorder="1"/>
    <xf numFmtId="0" fontId="52" fillId="0" borderId="0" xfId="0" applyFont="1" applyBorder="1" applyAlignment="1">
      <alignment horizontal="center"/>
    </xf>
    <xf numFmtId="0" fontId="53" fillId="0" borderId="0" xfId="0" applyFont="1" applyBorder="1" applyAlignment="1">
      <alignment horizontal="center"/>
    </xf>
    <xf numFmtId="1" fontId="53" fillId="0" borderId="0" xfId="0" applyNumberFormat="1" applyFont="1" applyBorder="1" applyAlignment="1">
      <alignment horizontal="center"/>
    </xf>
    <xf numFmtId="2" fontId="53" fillId="0" borderId="0" xfId="0" applyNumberFormat="1" applyFont="1" applyBorder="1"/>
    <xf numFmtId="2" fontId="51" fillId="0" borderId="0" xfId="0" applyNumberFormat="1" applyFont="1" applyFill="1" applyBorder="1" applyAlignment="1">
      <alignment horizontal="center"/>
    </xf>
    <xf numFmtId="0" fontId="50" fillId="0" borderId="0" xfId="0" applyFont="1"/>
    <xf numFmtId="1" fontId="3" fillId="0" borderId="0" xfId="0" applyNumberFormat="1" applyFont="1" applyBorder="1" applyAlignment="1"/>
    <xf numFmtId="2" fontId="50" fillId="0" borderId="0" xfId="0" applyNumberFormat="1" applyFont="1"/>
    <xf numFmtId="0" fontId="43" fillId="0" borderId="11" xfId="0" applyFont="1" applyFill="1" applyBorder="1"/>
    <xf numFmtId="0" fontId="20" fillId="0" borderId="1" xfId="0" applyFont="1" applyBorder="1" applyAlignment="1">
      <alignment horizontal="center" vertical="center"/>
    </xf>
    <xf numFmtId="0" fontId="42" fillId="0" borderId="0" xfId="0" applyFont="1"/>
    <xf numFmtId="0" fontId="43" fillId="0" borderId="1" xfId="0" applyFont="1" applyBorder="1" applyAlignment="1">
      <alignment horizontal="center" vertical="center" wrapText="1"/>
    </xf>
    <xf numFmtId="0" fontId="43" fillId="0" borderId="1" xfId="0" applyFont="1" applyFill="1" applyBorder="1" applyAlignment="1">
      <alignment horizontal="center" vertical="center"/>
    </xf>
    <xf numFmtId="0" fontId="54" fillId="0" borderId="0" xfId="0" applyFont="1"/>
    <xf numFmtId="0" fontId="21" fillId="0" borderId="1" xfId="0" applyFont="1" applyBorder="1" applyAlignment="1">
      <alignment horizontal="center" vertical="center" wrapText="1"/>
    </xf>
    <xf numFmtId="2" fontId="47" fillId="0" borderId="8" xfId="0" applyNumberFormat="1" applyFont="1" applyBorder="1" applyAlignment="1">
      <alignment horizontal="center" vertical="center" wrapText="1"/>
    </xf>
    <xf numFmtId="0" fontId="55" fillId="0" borderId="1" xfId="2" applyFont="1" applyBorder="1" applyAlignment="1">
      <alignment vertical="top" wrapText="1"/>
    </xf>
    <xf numFmtId="0" fontId="55" fillId="0" borderId="1" xfId="2" quotePrefix="1" applyFont="1" applyBorder="1" applyAlignment="1">
      <alignment vertical="top" wrapText="1"/>
    </xf>
    <xf numFmtId="0" fontId="55" fillId="0" borderId="1" xfId="2" applyFont="1" applyBorder="1" applyAlignment="1">
      <alignment wrapText="1"/>
    </xf>
    <xf numFmtId="2" fontId="30" fillId="0" borderId="9" xfId="0" applyNumberFormat="1" applyFont="1" applyBorder="1" applyAlignment="1">
      <alignment horizontal="center"/>
    </xf>
    <xf numFmtId="0" fontId="30" fillId="0" borderId="4" xfId="0" applyFont="1" applyBorder="1"/>
    <xf numFmtId="0" fontId="30" fillId="0" borderId="4" xfId="0" applyFont="1" applyFill="1" applyBorder="1"/>
    <xf numFmtId="0" fontId="30" fillId="0" borderId="10" xfId="0" applyFont="1" applyFill="1" applyBorder="1"/>
    <xf numFmtId="1" fontId="30" fillId="0" borderId="4" xfId="0" applyNumberFormat="1" applyFont="1" applyBorder="1"/>
    <xf numFmtId="2" fontId="30" fillId="0" borderId="5" xfId="0" applyNumberFormat="1" applyFont="1" applyFill="1" applyBorder="1" applyAlignment="1">
      <alignment horizontal="left"/>
    </xf>
    <xf numFmtId="2" fontId="51" fillId="0" borderId="1" xfId="0" applyNumberFormat="1" applyFont="1" applyBorder="1" applyAlignment="1">
      <alignment horizontal="center"/>
    </xf>
    <xf numFmtId="0" fontId="53" fillId="0" borderId="1" xfId="0" applyFont="1" applyBorder="1" applyAlignment="1">
      <alignment horizontal="center"/>
    </xf>
    <xf numFmtId="1" fontId="53" fillId="0" borderId="1" xfId="0" applyNumberFormat="1" applyFont="1" applyBorder="1"/>
    <xf numFmtId="0" fontId="20" fillId="0" borderId="1" xfId="0" applyFont="1" applyBorder="1" applyAlignment="1">
      <alignment horizontal="center" vertical="justify"/>
    </xf>
    <xf numFmtId="0" fontId="20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/>
    </xf>
    <xf numFmtId="0" fontId="57" fillId="2" borderId="1" xfId="0" applyFont="1" applyFill="1" applyBorder="1" applyAlignment="1">
      <alignment horizontal="left" vertical="center"/>
    </xf>
    <xf numFmtId="0" fontId="30" fillId="0" borderId="1" xfId="0" applyFont="1" applyBorder="1" applyAlignment="1">
      <alignment horizontal="left" vertical="center"/>
    </xf>
    <xf numFmtId="0" fontId="30" fillId="4" borderId="1" xfId="0" applyFont="1" applyFill="1" applyBorder="1" applyAlignment="1">
      <alignment horizontal="left" vertical="center"/>
    </xf>
    <xf numFmtId="0" fontId="44" fillId="4" borderId="1" xfId="0" applyFont="1" applyFill="1" applyBorder="1" applyAlignment="1">
      <alignment horizontal="left" vertical="center"/>
    </xf>
    <xf numFmtId="2" fontId="27" fillId="5" borderId="1" xfId="0" applyNumberFormat="1" applyFont="1" applyFill="1" applyBorder="1" applyAlignment="1">
      <alignment horizontal="center"/>
    </xf>
    <xf numFmtId="0" fontId="53" fillId="0" borderId="1" xfId="0" applyFont="1" applyBorder="1" applyAlignment="1">
      <alignment horizontal="right" vertical="center"/>
    </xf>
    <xf numFmtId="2" fontId="53" fillId="0" borderId="1" xfId="0" applyNumberFormat="1" applyFont="1" applyBorder="1" applyAlignment="1">
      <alignment horizontal="center" vertical="center"/>
    </xf>
    <xf numFmtId="0" fontId="11" fillId="0" borderId="0" xfId="0" applyFont="1" applyAlignment="1"/>
    <xf numFmtId="0" fontId="5" fillId="0" borderId="0" xfId="0" applyFont="1" applyAlignment="1"/>
    <xf numFmtId="0" fontId="7" fillId="0" borderId="0" xfId="0" applyFont="1" applyAlignment="1">
      <alignment horizontal="left" vertical="justify" wrapText="1"/>
    </xf>
    <xf numFmtId="0" fontId="3" fillId="0" borderId="0" xfId="0" applyFont="1" applyBorder="1"/>
    <xf numFmtId="0" fontId="5" fillId="0" borderId="1" xfId="0" applyFont="1" applyFill="1" applyBorder="1"/>
    <xf numFmtId="1" fontId="17" fillId="6" borderId="0" xfId="0" applyNumberFormat="1" applyFont="1" applyFill="1" applyBorder="1" applyAlignment="1">
      <alignment horizontal="center"/>
    </xf>
    <xf numFmtId="0" fontId="5" fillId="0" borderId="1" xfId="0" applyFont="1" applyBorder="1" applyAlignment="1">
      <alignment horizontal="center" vertical="justify"/>
    </xf>
    <xf numFmtId="0" fontId="20" fillId="0" borderId="0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1" fillId="0" borderId="0" xfId="0" applyFont="1" applyAlignment="1">
      <alignment horizontal="center"/>
    </xf>
    <xf numFmtId="0" fontId="5" fillId="0" borderId="0" xfId="0" applyFont="1" applyAlignment="1"/>
    <xf numFmtId="0" fontId="0" fillId="0" borderId="0" xfId="0" applyAlignment="1"/>
    <xf numFmtId="0" fontId="7" fillId="0" borderId="0" xfId="0" applyFont="1" applyAlignment="1">
      <alignment horizontal="left" vertical="justify" wrapText="1"/>
    </xf>
    <xf numFmtId="0" fontId="0" fillId="0" borderId="0" xfId="0" applyAlignment="1">
      <alignment horizontal="left" vertical="justify" wrapText="1"/>
    </xf>
    <xf numFmtId="0" fontId="2" fillId="0" borderId="8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justify"/>
    </xf>
    <xf numFmtId="0" fontId="5" fillId="0" borderId="1" xfId="0" applyFont="1" applyBorder="1" applyAlignment="1">
      <alignment horizontal="center" vertical="justify"/>
    </xf>
    <xf numFmtId="0" fontId="2" fillId="0" borderId="1" xfId="0" applyFont="1" applyBorder="1" applyAlignment="1">
      <alignment horizontal="center" vertical="center"/>
    </xf>
    <xf numFmtId="9" fontId="14" fillId="0" borderId="12" xfId="0" applyNumberFormat="1" applyFont="1" applyBorder="1" applyAlignment="1">
      <alignment horizontal="center" vertical="justify"/>
    </xf>
    <xf numFmtId="0" fontId="5" fillId="0" borderId="6" xfId="0" applyFont="1" applyBorder="1" applyAlignment="1">
      <alignment horizontal="center" vertical="justify"/>
    </xf>
    <xf numFmtId="0" fontId="11" fillId="0" borderId="0" xfId="0" applyFont="1" applyAlignment="1"/>
    <xf numFmtId="0" fontId="56" fillId="0" borderId="0" xfId="0" applyFont="1" applyAlignment="1">
      <alignment horizontal="center"/>
    </xf>
    <xf numFmtId="0" fontId="43" fillId="0" borderId="2" xfId="0" applyFont="1" applyBorder="1" applyAlignment="1">
      <alignment horizontal="center" vertical="top" wrapText="1"/>
    </xf>
    <xf numFmtId="0" fontId="43" fillId="0" borderId="3" xfId="0" applyFont="1" applyBorder="1" applyAlignment="1">
      <alignment horizontal="center" vertical="top"/>
    </xf>
    <xf numFmtId="0" fontId="20" fillId="0" borderId="6" xfId="0" applyFont="1" applyBorder="1" applyAlignment="1">
      <alignment horizontal="center"/>
    </xf>
    <xf numFmtId="0" fontId="43" fillId="0" borderId="0" xfId="0" applyFont="1" applyAlignment="1">
      <alignment horizontal="center"/>
    </xf>
    <xf numFmtId="0" fontId="40" fillId="0" borderId="0" xfId="0" applyFont="1" applyAlignment="1">
      <alignment horizontal="center"/>
    </xf>
    <xf numFmtId="0" fontId="42" fillId="0" borderId="6" xfId="0" applyFont="1" applyBorder="1" applyAlignment="1">
      <alignment horizontal="center"/>
    </xf>
    <xf numFmtId="2" fontId="43" fillId="0" borderId="0" xfId="0" applyNumberFormat="1" applyFont="1" applyBorder="1" applyAlignment="1">
      <alignment horizontal="center"/>
    </xf>
    <xf numFmtId="0" fontId="20" fillId="0" borderId="0" xfId="0" applyFont="1" applyBorder="1" applyAlignment="1">
      <alignment horizontal="center"/>
    </xf>
    <xf numFmtId="0" fontId="46" fillId="0" borderId="0" xfId="0" applyFont="1" applyBorder="1" applyAlignment="1">
      <alignment horizontal="center"/>
    </xf>
    <xf numFmtId="0" fontId="20" fillId="0" borderId="6" xfId="0" applyFont="1" applyBorder="1" applyAlignment="1">
      <alignment horizontal="center" vertical="center"/>
    </xf>
    <xf numFmtId="2" fontId="47" fillId="0" borderId="2" xfId="0" applyNumberFormat="1" applyFont="1" applyBorder="1" applyAlignment="1">
      <alignment horizontal="center" vertical="top" wrapText="1"/>
    </xf>
    <xf numFmtId="2" fontId="47" fillId="0" borderId="3" xfId="0" applyNumberFormat="1" applyFont="1" applyBorder="1" applyAlignment="1">
      <alignment vertical="top"/>
    </xf>
    <xf numFmtId="2" fontId="43" fillId="0" borderId="0" xfId="0" applyNumberFormat="1" applyFont="1" applyAlignment="1">
      <alignment horizontal="center"/>
    </xf>
    <xf numFmtId="0" fontId="42" fillId="0" borderId="0" xfId="0" applyFont="1" applyAlignment="1">
      <alignment horizontal="center"/>
    </xf>
    <xf numFmtId="0" fontId="43" fillId="0" borderId="3" xfId="0" applyFont="1" applyBorder="1" applyAlignment="1">
      <alignment vertical="top"/>
    </xf>
    <xf numFmtId="0" fontId="7" fillId="0" borderId="2" xfId="0" applyFont="1" applyBorder="1" applyAlignment="1">
      <alignment horizontal="center" vertical="top" wrapText="1"/>
    </xf>
    <xf numFmtId="0" fontId="10" fillId="0" borderId="3" xfId="0" applyFont="1" applyBorder="1" applyAlignment="1">
      <alignment vertical="top"/>
    </xf>
    <xf numFmtId="0" fontId="28" fillId="0" borderId="0" xfId="0" applyFont="1" applyAlignment="1">
      <alignment horizontal="center"/>
    </xf>
    <xf numFmtId="0" fontId="2" fillId="0" borderId="6" xfId="0" applyFont="1" applyBorder="1" applyAlignment="1">
      <alignment horizontal="center"/>
    </xf>
    <xf numFmtId="1" fontId="5" fillId="0" borderId="0" xfId="0" applyNumberFormat="1" applyFont="1" applyBorder="1" applyAlignment="1">
      <alignment horizontal="center"/>
    </xf>
    <xf numFmtId="0" fontId="32" fillId="0" borderId="0" xfId="0" applyFont="1" applyAlignment="1">
      <alignment horizontal="center"/>
    </xf>
    <xf numFmtId="0" fontId="11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6" xfId="0" applyFont="1" applyBorder="1" applyAlignment="1">
      <alignment horizontal="center" vertical="center"/>
    </xf>
    <xf numFmtId="0" fontId="41" fillId="0" borderId="0" xfId="0" applyFont="1" applyAlignment="1">
      <alignment horizontal="center"/>
    </xf>
    <xf numFmtId="0" fontId="41" fillId="0" borderId="0" xfId="0" applyFont="1" applyBorder="1" applyAlignment="1">
      <alignment horizontal="center"/>
    </xf>
    <xf numFmtId="0" fontId="20" fillId="0" borderId="0" xfId="0" applyFont="1" applyBorder="1" applyAlignment="1">
      <alignment horizontal="center" vertical="justify"/>
    </xf>
    <xf numFmtId="0" fontId="20" fillId="0" borderId="0" xfId="0" applyFont="1" applyBorder="1" applyAlignment="1">
      <alignment horizontal="center" vertical="center"/>
    </xf>
    <xf numFmtId="0" fontId="43" fillId="0" borderId="13" xfId="0" applyFont="1" applyBorder="1" applyAlignment="1">
      <alignment vertical="top"/>
    </xf>
    <xf numFmtId="0" fontId="58" fillId="0" borderId="3" xfId="0" applyFont="1" applyBorder="1" applyAlignment="1">
      <alignment vertical="top"/>
    </xf>
    <xf numFmtId="0" fontId="58" fillId="0" borderId="0" xfId="0" applyFont="1"/>
    <xf numFmtId="2" fontId="58" fillId="0" borderId="1" xfId="0" applyNumberFormat="1" applyFont="1" applyBorder="1" applyAlignment="1">
      <alignment horizontal="center"/>
    </xf>
    <xf numFmtId="0" fontId="32" fillId="0" borderId="6" xfId="0" applyFont="1" applyBorder="1" applyAlignment="1">
      <alignment horizontal="center"/>
    </xf>
    <xf numFmtId="0" fontId="58" fillId="0" borderId="13" xfId="0" applyFont="1" applyBorder="1" applyAlignment="1">
      <alignment vertical="top"/>
    </xf>
    <xf numFmtId="2" fontId="7" fillId="0" borderId="1" xfId="0" applyNumberFormat="1" applyFont="1" applyFill="1" applyBorder="1" applyAlignment="1">
      <alignment horizontal="center" vertical="center" wrapText="1"/>
    </xf>
    <xf numFmtId="0" fontId="59" fillId="0" borderId="1" xfId="0" applyFont="1" applyBorder="1"/>
    <xf numFmtId="0" fontId="60" fillId="0" borderId="1" xfId="0" applyFont="1" applyBorder="1"/>
    <xf numFmtId="0" fontId="59" fillId="0" borderId="1" xfId="0" quotePrefix="1" applyFont="1" applyBorder="1"/>
    <xf numFmtId="0" fontId="2" fillId="0" borderId="1" xfId="0" applyFont="1" applyBorder="1" applyAlignment="1">
      <alignment horizontal="center"/>
    </xf>
    <xf numFmtId="0" fontId="16" fillId="0" borderId="1" xfId="0" applyFont="1" applyBorder="1"/>
    <xf numFmtId="1" fontId="16" fillId="0" borderId="1" xfId="0" applyNumberFormat="1" applyFont="1" applyBorder="1"/>
    <xf numFmtId="2" fontId="16" fillId="0" borderId="1" xfId="0" applyNumberFormat="1" applyFont="1" applyFill="1" applyBorder="1" applyAlignment="1">
      <alignment horizontal="center"/>
    </xf>
    <xf numFmtId="2" fontId="58" fillId="0" borderId="11" xfId="0" applyNumberFormat="1" applyFont="1" applyFill="1" applyBorder="1" applyAlignment="1">
      <alignment horizontal="center"/>
    </xf>
    <xf numFmtId="0" fontId="32" fillId="0" borderId="0" xfId="6" applyFont="1" applyAlignment="1">
      <alignment horizontal="center"/>
    </xf>
    <xf numFmtId="0" fontId="15" fillId="0" borderId="0" xfId="6" applyFont="1" applyAlignment="1">
      <alignment horizontal="center"/>
    </xf>
    <xf numFmtId="0" fontId="15" fillId="0" borderId="0" xfId="6" applyFont="1" applyBorder="1" applyAlignment="1">
      <alignment horizontal="center"/>
    </xf>
    <xf numFmtId="0" fontId="6" fillId="0" borderId="0" xfId="6" applyFont="1"/>
    <xf numFmtId="0" fontId="6" fillId="0" borderId="6" xfId="6" applyFont="1" applyBorder="1" applyAlignment="1">
      <alignment horizontal="center"/>
    </xf>
    <xf numFmtId="0" fontId="7" fillId="0" borderId="1" xfId="6" applyFont="1" applyBorder="1" applyAlignment="1">
      <alignment horizontal="center" vertical="center"/>
    </xf>
    <xf numFmtId="0" fontId="7" fillId="0" borderId="1" xfId="6" applyFont="1" applyBorder="1" applyAlignment="1">
      <alignment horizontal="center" vertical="center" wrapText="1"/>
    </xf>
    <xf numFmtId="0" fontId="7" fillId="0" borderId="1" xfId="6" applyFont="1" applyBorder="1" applyAlignment="1">
      <alignment horizontal="center" vertical="top" wrapText="1"/>
    </xf>
    <xf numFmtId="0" fontId="7" fillId="0" borderId="1" xfId="6" applyFont="1" applyBorder="1" applyAlignment="1">
      <alignment horizontal="center" vertical="top" wrapText="1"/>
    </xf>
    <xf numFmtId="0" fontId="9" fillId="0" borderId="1" xfId="6" applyFont="1" applyBorder="1" applyAlignment="1">
      <alignment horizontal="center"/>
    </xf>
    <xf numFmtId="0" fontId="28" fillId="0" borderId="4" xfId="6" applyFont="1" applyBorder="1"/>
    <xf numFmtId="0" fontId="10" fillId="0" borderId="1" xfId="6" applyFont="1" applyBorder="1" applyAlignment="1">
      <alignment horizontal="center"/>
    </xf>
    <xf numFmtId="2" fontId="10" fillId="0" borderId="1" xfId="6" applyNumberFormat="1" applyFon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2" fontId="0" fillId="0" borderId="1" xfId="0" applyNumberFormat="1" applyBorder="1"/>
    <xf numFmtId="0" fontId="9" fillId="0" borderId="1" xfId="6" applyBorder="1" applyAlignment="1">
      <alignment horizontal="center"/>
    </xf>
    <xf numFmtId="0" fontId="7" fillId="0" borderId="1" xfId="6" applyFont="1" applyBorder="1"/>
    <xf numFmtId="0" fontId="15" fillId="0" borderId="1" xfId="6" applyFont="1" applyBorder="1"/>
    <xf numFmtId="0" fontId="28" fillId="0" borderId="1" xfId="6" applyFont="1" applyBorder="1"/>
    <xf numFmtId="0" fontId="7" fillId="0" borderId="1" xfId="6" quotePrefix="1" applyFont="1" applyBorder="1"/>
    <xf numFmtId="0" fontId="10" fillId="0" borderId="0" xfId="6" applyFont="1" applyAlignment="1">
      <alignment horizontal="center"/>
    </xf>
    <xf numFmtId="0" fontId="30" fillId="0" borderId="1" xfId="6" applyFont="1" applyBorder="1"/>
    <xf numFmtId="0" fontId="18" fillId="0" borderId="1" xfId="6" applyFont="1" applyBorder="1" applyAlignment="1">
      <alignment horizontal="center"/>
    </xf>
    <xf numFmtId="1" fontId="18" fillId="0" borderId="1" xfId="6" applyNumberFormat="1" applyFont="1" applyBorder="1" applyAlignment="1">
      <alignment horizontal="center"/>
    </xf>
    <xf numFmtId="0" fontId="9" fillId="0" borderId="0" xfId="6" applyBorder="1" applyAlignment="1">
      <alignment horizontal="center"/>
    </xf>
    <xf numFmtId="0" fontId="30" fillId="0" borderId="0" xfId="6" applyFont="1" applyBorder="1"/>
    <xf numFmtId="0" fontId="18" fillId="0" borderId="0" xfId="6" applyFont="1" applyBorder="1" applyAlignment="1">
      <alignment horizontal="center"/>
    </xf>
    <xf numFmtId="1" fontId="18" fillId="0" borderId="0" xfId="6" applyNumberFormat="1" applyFont="1" applyBorder="1" applyAlignment="1">
      <alignment horizontal="center"/>
    </xf>
    <xf numFmtId="2" fontId="18" fillId="0" borderId="0" xfId="6" applyNumberFormat="1" applyFont="1" applyBorder="1" applyAlignment="1">
      <alignment horizontal="center"/>
    </xf>
    <xf numFmtId="0" fontId="9" fillId="0" borderId="0" xfId="6"/>
    <xf numFmtId="0" fontId="24" fillId="0" borderId="0" xfId="6" applyFont="1" applyAlignment="1"/>
    <xf numFmtId="0" fontId="9" fillId="0" borderId="0" xfId="6" applyAlignment="1"/>
    <xf numFmtId="0" fontId="2" fillId="0" borderId="0" xfId="6" applyFont="1" applyAlignment="1">
      <alignment horizontal="center"/>
    </xf>
  </cellXfs>
  <cellStyles count="7">
    <cellStyle name="Normal" xfId="0" builtinId="0"/>
    <cellStyle name="Normal 2" xfId="1"/>
    <cellStyle name="Normal 2 10" xfId="2"/>
    <cellStyle name="Normal 3" xfId="3"/>
    <cellStyle name="Normal 4" xfId="4"/>
    <cellStyle name="Normal 9" xfId="6"/>
    <cellStyle name="Normal_Sheet1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0"/>
  <sheetViews>
    <sheetView workbookViewId="0">
      <selection sqref="A1:G30"/>
    </sheetView>
  </sheetViews>
  <sheetFormatPr defaultRowHeight="12.75"/>
  <cols>
    <col min="2" max="2" width="14.7109375" customWidth="1"/>
    <col min="3" max="3" width="13.28515625" customWidth="1"/>
    <col min="4" max="5" width="12.7109375" customWidth="1"/>
    <col min="6" max="6" width="14.85546875" customWidth="1"/>
    <col min="7" max="7" width="12.42578125" customWidth="1"/>
  </cols>
  <sheetData>
    <row r="1" spans="1:13" ht="20.25">
      <c r="A1" s="227" t="s">
        <v>1679</v>
      </c>
      <c r="B1" s="227"/>
      <c r="C1" s="227"/>
      <c r="D1" s="227"/>
      <c r="E1" s="227"/>
      <c r="F1" s="227"/>
      <c r="G1" s="227"/>
    </row>
    <row r="2" spans="1:13" ht="18.75">
      <c r="A2" s="228" t="s">
        <v>1670</v>
      </c>
      <c r="B2" s="229"/>
      <c r="C2" s="229"/>
      <c r="D2" s="229"/>
      <c r="E2" s="229"/>
      <c r="F2" s="229"/>
    </row>
    <row r="3" spans="1:13" ht="15.75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</row>
    <row r="4" spans="1:13" ht="15.75">
      <c r="A4" s="230" t="s">
        <v>1675</v>
      </c>
      <c r="B4" s="230"/>
      <c r="C4" s="230"/>
      <c r="D4" s="230"/>
      <c r="E4" s="230"/>
      <c r="F4" s="230"/>
      <c r="G4" s="230"/>
      <c r="H4" s="219"/>
      <c r="I4" s="219"/>
      <c r="J4" s="219"/>
      <c r="K4" s="219"/>
      <c r="L4" s="11"/>
      <c r="M4" s="11"/>
    </row>
    <row r="5" spans="1:13" ht="15.75">
      <c r="A5" s="231"/>
      <c r="B5" s="231"/>
      <c r="C5" s="231"/>
      <c r="D5" s="231"/>
      <c r="E5" s="231"/>
      <c r="F5" s="231"/>
      <c r="G5" s="231"/>
      <c r="H5" s="219"/>
      <c r="I5" s="219"/>
      <c r="J5" s="219"/>
      <c r="K5" s="219"/>
      <c r="L5" s="11"/>
      <c r="M5" s="11"/>
    </row>
    <row r="6" spans="1:13" ht="15.75">
      <c r="A6" s="231"/>
      <c r="B6" s="231"/>
      <c r="C6" s="231"/>
      <c r="D6" s="231"/>
      <c r="E6" s="231"/>
      <c r="F6" s="231"/>
      <c r="G6" s="231"/>
      <c r="H6" s="219"/>
      <c r="I6" s="219"/>
      <c r="J6" s="219"/>
      <c r="K6" s="219"/>
      <c r="L6" s="11"/>
      <c r="M6" s="11"/>
    </row>
    <row r="7" spans="1:13" ht="15.75">
      <c r="A7" s="231"/>
      <c r="B7" s="231"/>
      <c r="C7" s="231"/>
      <c r="D7" s="231"/>
      <c r="E7" s="231"/>
      <c r="F7" s="231"/>
      <c r="G7" s="231"/>
      <c r="H7" s="219"/>
      <c r="I7" s="219"/>
      <c r="J7" s="219"/>
      <c r="K7" s="219"/>
      <c r="L7" s="11"/>
      <c r="M7" s="11"/>
    </row>
    <row r="8" spans="1:13" ht="80.25" customHeight="1">
      <c r="A8" s="231"/>
      <c r="B8" s="231"/>
      <c r="C8" s="231"/>
      <c r="D8" s="231"/>
      <c r="E8" s="231"/>
      <c r="F8" s="231"/>
      <c r="G8" s="231"/>
      <c r="H8" s="219"/>
      <c r="I8" s="219"/>
      <c r="J8" s="219"/>
      <c r="K8" s="219"/>
      <c r="L8" s="11"/>
      <c r="M8" s="11"/>
    </row>
    <row r="9" spans="1:13" s="28" customFormat="1" ht="18.75">
      <c r="A9" s="232" t="s">
        <v>949</v>
      </c>
      <c r="B9" s="234" t="s">
        <v>950</v>
      </c>
      <c r="C9" s="235" t="s">
        <v>951</v>
      </c>
      <c r="D9" s="235" t="s">
        <v>1669</v>
      </c>
      <c r="E9" s="237" t="s">
        <v>973</v>
      </c>
      <c r="F9" s="237" t="s">
        <v>974</v>
      </c>
      <c r="G9" s="237" t="s">
        <v>975</v>
      </c>
      <c r="H9" s="224"/>
      <c r="I9" s="27"/>
      <c r="J9" s="27"/>
      <c r="K9" s="27"/>
    </row>
    <row r="10" spans="1:13" s="28" customFormat="1" ht="18.75" customHeight="1">
      <c r="A10" s="233"/>
      <c r="B10" s="234"/>
      <c r="C10" s="236"/>
      <c r="D10" s="236"/>
      <c r="E10" s="237"/>
      <c r="F10" s="237"/>
      <c r="G10" s="237"/>
      <c r="H10" s="225"/>
      <c r="I10" s="27"/>
      <c r="J10" s="27"/>
      <c r="K10" s="27"/>
    </row>
    <row r="11" spans="1:13" ht="20.25">
      <c r="A11" s="12">
        <v>1</v>
      </c>
      <c r="B11" s="3" t="s">
        <v>954</v>
      </c>
      <c r="C11" s="13">
        <f>2666+63+1244+37</f>
        <v>4010</v>
      </c>
      <c r="D11" s="14">
        <f>C11*60/100*20</f>
        <v>48120</v>
      </c>
      <c r="E11" s="33">
        <f>1148.92/679008*D11</f>
        <v>81.421765870210663</v>
      </c>
      <c r="F11" s="33">
        <f>2229.4/679008*D11</f>
        <v>157.99331966633679</v>
      </c>
      <c r="G11" s="34">
        <f>E11+F11</f>
        <v>239.41508553654745</v>
      </c>
      <c r="H11" s="15"/>
      <c r="I11" s="226"/>
      <c r="J11" s="226"/>
      <c r="K11" s="6"/>
      <c r="L11" s="16"/>
      <c r="M11" s="16"/>
    </row>
    <row r="12" spans="1:13" ht="20.25">
      <c r="A12" s="12">
        <v>2</v>
      </c>
      <c r="B12" s="3" t="s">
        <v>955</v>
      </c>
      <c r="C12" s="13">
        <v>3729</v>
      </c>
      <c r="D12" s="14">
        <f t="shared" ref="D12:D20" si="0">C12*60/100*20</f>
        <v>44748</v>
      </c>
      <c r="E12" s="33">
        <f t="shared" ref="E12:E20" si="1">1148.92/679008*D12</f>
        <v>75.71615085536547</v>
      </c>
      <c r="F12" s="33">
        <f t="shared" ref="F12:F20" si="2">2229.4/679008*D12</f>
        <v>146.92196734059098</v>
      </c>
      <c r="G12" s="34">
        <f t="shared" ref="G12:G20" si="3">E12+F12</f>
        <v>222.63811819595645</v>
      </c>
      <c r="H12" s="15"/>
      <c r="I12" s="226"/>
      <c r="J12" s="226"/>
      <c r="K12" s="6"/>
      <c r="L12" s="16"/>
      <c r="M12" s="16"/>
    </row>
    <row r="13" spans="1:13" ht="20.25">
      <c r="A13" s="12">
        <v>3</v>
      </c>
      <c r="B13" s="221" t="s">
        <v>956</v>
      </c>
      <c r="C13" s="13">
        <f>1334+1492+340+277+2414</f>
        <v>5857</v>
      </c>
      <c r="D13" s="14">
        <f t="shared" si="0"/>
        <v>70284</v>
      </c>
      <c r="E13" s="33">
        <f t="shared" si="1"/>
        <v>118.92450940195108</v>
      </c>
      <c r="F13" s="33">
        <f t="shared" si="2"/>
        <v>230.76480630566948</v>
      </c>
      <c r="G13" s="34">
        <f t="shared" si="3"/>
        <v>349.68931570762055</v>
      </c>
      <c r="H13" s="222"/>
      <c r="I13" s="35"/>
      <c r="J13" s="35"/>
      <c r="K13" s="6"/>
      <c r="L13" s="16"/>
      <c r="M13" s="16"/>
    </row>
    <row r="14" spans="1:13" ht="20.25">
      <c r="A14" s="12">
        <v>4</v>
      </c>
      <c r="B14" s="3" t="s">
        <v>957</v>
      </c>
      <c r="C14" s="13">
        <f>4785+1182</f>
        <v>5967</v>
      </c>
      <c r="D14" s="14">
        <f t="shared" si="0"/>
        <v>71604</v>
      </c>
      <c r="E14" s="33">
        <f t="shared" si="1"/>
        <v>121.15802417644564</v>
      </c>
      <c r="F14" s="33">
        <f t="shared" si="2"/>
        <v>235.09878764315002</v>
      </c>
      <c r="G14" s="34">
        <f t="shared" si="3"/>
        <v>356.25681181959567</v>
      </c>
      <c r="H14" s="15"/>
      <c r="I14" s="6"/>
      <c r="J14" s="6"/>
      <c r="K14" s="6">
        <f>674+28</f>
        <v>702</v>
      </c>
      <c r="L14" s="16"/>
      <c r="M14" s="70">
        <f>8931+1453</f>
        <v>10384</v>
      </c>
    </row>
    <row r="15" spans="1:13" ht="20.25">
      <c r="A15" s="12">
        <v>5</v>
      </c>
      <c r="B15" s="3" t="s">
        <v>958</v>
      </c>
      <c r="C15" s="13">
        <v>5932</v>
      </c>
      <c r="D15" s="14">
        <f t="shared" si="0"/>
        <v>71184</v>
      </c>
      <c r="E15" s="33">
        <f t="shared" si="1"/>
        <v>120.44736038456101</v>
      </c>
      <c r="F15" s="33">
        <f t="shared" si="2"/>
        <v>233.71979358122439</v>
      </c>
      <c r="G15" s="34">
        <f t="shared" si="3"/>
        <v>354.16715396578542</v>
      </c>
      <c r="H15" s="15"/>
      <c r="I15" s="6"/>
      <c r="J15" s="6"/>
      <c r="K15" s="6"/>
      <c r="L15" s="16"/>
      <c r="M15" s="16"/>
    </row>
    <row r="16" spans="1:13" ht="20.25">
      <c r="A16" s="12">
        <v>6</v>
      </c>
      <c r="B16" s="221" t="s">
        <v>959</v>
      </c>
      <c r="C16" s="13">
        <f>2230+2559+382+248+2414</f>
        <v>7833</v>
      </c>
      <c r="D16" s="14">
        <f t="shared" si="0"/>
        <v>93996</v>
      </c>
      <c r="E16" s="33">
        <f t="shared" si="1"/>
        <v>159.04655662378059</v>
      </c>
      <c r="F16" s="33">
        <f t="shared" si="2"/>
        <v>308.61887105895664</v>
      </c>
      <c r="G16" s="34">
        <f t="shared" si="3"/>
        <v>467.66542768273723</v>
      </c>
      <c r="H16" s="222"/>
      <c r="I16" s="6"/>
      <c r="J16" s="6">
        <f>4565</f>
        <v>4565</v>
      </c>
      <c r="K16" s="6"/>
      <c r="L16" s="16"/>
      <c r="M16" s="16"/>
    </row>
    <row r="17" spans="1:13" ht="20.25">
      <c r="A17" s="12">
        <v>7</v>
      </c>
      <c r="B17" s="3" t="s">
        <v>960</v>
      </c>
      <c r="C17" s="13">
        <v>4983</v>
      </c>
      <c r="D17" s="14">
        <f t="shared" si="0"/>
        <v>59796</v>
      </c>
      <c r="E17" s="33">
        <f t="shared" si="1"/>
        <v>101.17821928460343</v>
      </c>
      <c r="F17" s="33">
        <f t="shared" si="2"/>
        <v>196.32935458786937</v>
      </c>
      <c r="G17" s="34">
        <f t="shared" si="3"/>
        <v>297.50757387247279</v>
      </c>
      <c r="H17" s="15"/>
      <c r="I17" s="6"/>
      <c r="J17" s="6"/>
      <c r="K17" s="6"/>
      <c r="L17" s="16"/>
      <c r="M17" s="16"/>
    </row>
    <row r="18" spans="1:13" ht="20.25">
      <c r="A18" s="12">
        <v>8</v>
      </c>
      <c r="B18" s="221" t="s">
        <v>961</v>
      </c>
      <c r="C18" s="13">
        <f>1639+1691+329+249+2415</f>
        <v>6323</v>
      </c>
      <c r="D18" s="14">
        <f t="shared" si="0"/>
        <v>75876</v>
      </c>
      <c r="E18" s="33">
        <f t="shared" si="1"/>
        <v>128.38649017390074</v>
      </c>
      <c r="F18" s="33">
        <f t="shared" si="2"/>
        <v>249.12512724445074</v>
      </c>
      <c r="G18" s="34">
        <f t="shared" si="3"/>
        <v>377.51161741835148</v>
      </c>
      <c r="H18" s="222"/>
      <c r="I18" s="6"/>
      <c r="J18" s="6"/>
      <c r="K18" s="6"/>
      <c r="L18" s="16"/>
      <c r="M18" s="16"/>
    </row>
    <row r="19" spans="1:13" ht="20.25">
      <c r="A19" s="12">
        <v>9</v>
      </c>
      <c r="B19" s="3" t="s">
        <v>962</v>
      </c>
      <c r="C19" s="13">
        <v>4565</v>
      </c>
      <c r="D19" s="14">
        <f t="shared" si="0"/>
        <v>54780</v>
      </c>
      <c r="E19" s="33">
        <f t="shared" si="1"/>
        <v>92.690863141524105</v>
      </c>
      <c r="F19" s="33">
        <f t="shared" si="2"/>
        <v>179.86022550544325</v>
      </c>
      <c r="G19" s="34">
        <f t="shared" si="3"/>
        <v>272.55108864696734</v>
      </c>
      <c r="H19" s="15"/>
      <c r="I19" s="6"/>
      <c r="J19" s="6"/>
      <c r="K19" s="6"/>
      <c r="L19" s="16"/>
      <c r="M19" s="16"/>
    </row>
    <row r="20" spans="1:13" ht="20.25">
      <c r="A20" s="12">
        <v>10</v>
      </c>
      <c r="B20" s="3" t="s">
        <v>963</v>
      </c>
      <c r="C20" s="13">
        <v>7385</v>
      </c>
      <c r="D20" s="14">
        <f t="shared" si="0"/>
        <v>88620</v>
      </c>
      <c r="E20" s="33">
        <f t="shared" si="1"/>
        <v>149.95006008765728</v>
      </c>
      <c r="F20" s="33">
        <f t="shared" si="2"/>
        <v>290.9677470663085</v>
      </c>
      <c r="G20" s="34">
        <f t="shared" si="3"/>
        <v>440.91780715396578</v>
      </c>
      <c r="H20" s="15"/>
      <c r="I20" s="6"/>
      <c r="J20" s="6"/>
      <c r="K20" s="6"/>
      <c r="L20" s="16"/>
      <c r="M20" s="16"/>
    </row>
    <row r="21" spans="1:13" ht="20.25">
      <c r="A21" s="3"/>
      <c r="B21" s="3"/>
      <c r="C21" s="17">
        <f>SUM(C11:C20)</f>
        <v>56584</v>
      </c>
      <c r="D21" s="18">
        <f>SUM(D11:D20)</f>
        <v>679008</v>
      </c>
      <c r="E21" s="34">
        <f>SUM(E11:E20)</f>
        <v>1148.9199999999998</v>
      </c>
      <c r="F21" s="34">
        <f>SUM(F11:F20)</f>
        <v>2229.4</v>
      </c>
      <c r="G21" s="34">
        <f>SUM(G11:G20)</f>
        <v>3378.32</v>
      </c>
      <c r="H21" s="19"/>
      <c r="I21" s="6"/>
      <c r="J21" s="35"/>
      <c r="K21" s="6"/>
      <c r="L21" s="16"/>
      <c r="M21" s="16"/>
    </row>
    <row r="22" spans="1:13" ht="20.25">
      <c r="A22" s="20"/>
      <c r="B22" s="20"/>
      <c r="C22" s="21"/>
      <c r="D22" s="21"/>
      <c r="E22" s="21"/>
      <c r="G22" s="23"/>
      <c r="H22" s="21"/>
      <c r="I22" s="22"/>
      <c r="J22" s="22"/>
      <c r="K22" s="21"/>
      <c r="L22" s="16"/>
      <c r="M22" s="16"/>
    </row>
    <row r="23" spans="1:13" ht="20.25">
      <c r="A23" s="20"/>
      <c r="B23" s="20"/>
      <c r="C23" s="21"/>
      <c r="D23" s="21"/>
      <c r="E23" s="21"/>
      <c r="F23" s="21"/>
      <c r="G23" s="21"/>
      <c r="H23" s="21"/>
      <c r="I23" s="39"/>
      <c r="J23" s="22"/>
      <c r="K23" s="21"/>
      <c r="L23" s="16"/>
      <c r="M23" s="16"/>
    </row>
    <row r="24" spans="1:13" ht="20.25">
      <c r="A24" s="16"/>
      <c r="B24" s="70"/>
      <c r="C24" s="24"/>
      <c r="D24" s="16"/>
      <c r="E24" s="16"/>
      <c r="F24" s="25" t="s">
        <v>965</v>
      </c>
      <c r="G24" s="16"/>
      <c r="H24" s="16"/>
      <c r="I24" s="16"/>
      <c r="M24" s="16"/>
    </row>
    <row r="25" spans="1:13" ht="20.25">
      <c r="A25" s="16"/>
      <c r="B25" s="16"/>
      <c r="C25" s="16"/>
      <c r="D25" s="16"/>
      <c r="E25" s="16"/>
      <c r="F25" s="25" t="s">
        <v>1671</v>
      </c>
      <c r="G25" s="16"/>
      <c r="H25" s="16"/>
      <c r="I25" s="16"/>
      <c r="M25" s="16"/>
    </row>
    <row r="26" spans="1:13" ht="18.75">
      <c r="A26" s="218" t="s">
        <v>1674</v>
      </c>
      <c r="B26" s="218"/>
      <c r="C26" s="218"/>
      <c r="D26" s="218"/>
      <c r="E26" s="218"/>
      <c r="F26" s="218"/>
      <c r="G26" s="218"/>
      <c r="H26" s="218"/>
      <c r="I26" s="218"/>
      <c r="J26" s="218"/>
      <c r="K26" s="218"/>
      <c r="L26" s="218"/>
      <c r="M26" s="218"/>
    </row>
    <row r="27" spans="1:13" ht="20.25">
      <c r="A27" s="217" t="s">
        <v>1673</v>
      </c>
      <c r="B27" s="217"/>
      <c r="C27" s="217"/>
      <c r="D27" s="217"/>
      <c r="E27" s="217"/>
      <c r="F27" s="217"/>
      <c r="G27" s="217"/>
      <c r="H27" s="217"/>
      <c r="I27" s="217"/>
      <c r="J27" s="217"/>
      <c r="K27" s="217"/>
      <c r="L27" s="217"/>
      <c r="M27" s="217"/>
    </row>
    <row r="28" spans="1:13" ht="20.25">
      <c r="A28" s="217"/>
      <c r="B28" s="217"/>
      <c r="C28" s="217"/>
      <c r="D28" s="217"/>
      <c r="E28" s="217"/>
      <c r="F28" s="217"/>
      <c r="G28" s="217"/>
      <c r="H28" s="217"/>
      <c r="I28" s="217"/>
      <c r="J28" s="217"/>
      <c r="K28" s="217"/>
      <c r="L28" s="217"/>
      <c r="M28" s="217"/>
    </row>
    <row r="29" spans="1:13" ht="20.25">
      <c r="A29" s="16"/>
      <c r="B29" s="16"/>
      <c r="C29" s="16"/>
      <c r="D29" s="16"/>
      <c r="E29" s="16"/>
      <c r="F29" s="25" t="s">
        <v>965</v>
      </c>
      <c r="G29" s="16"/>
      <c r="H29" s="16"/>
      <c r="I29" s="16"/>
      <c r="L29" s="16"/>
      <c r="M29" s="16"/>
    </row>
    <row r="30" spans="1:13" ht="20.25">
      <c r="A30" s="16"/>
      <c r="B30" s="16"/>
      <c r="C30" s="16"/>
      <c r="D30" s="16"/>
      <c r="E30" s="16"/>
      <c r="F30" s="25" t="s">
        <v>1672</v>
      </c>
      <c r="G30" s="16"/>
      <c r="H30" s="16"/>
      <c r="I30" s="16"/>
      <c r="L30" s="16"/>
      <c r="M30" s="16"/>
    </row>
  </sheetData>
  <mergeCells count="13">
    <mergeCell ref="H9:H10"/>
    <mergeCell ref="I11:I12"/>
    <mergeCell ref="J11:J12"/>
    <mergeCell ref="A1:G1"/>
    <mergeCell ref="A2:F2"/>
    <mergeCell ref="A4:G8"/>
    <mergeCell ref="A9:A10"/>
    <mergeCell ref="B9:B10"/>
    <mergeCell ref="C9:C10"/>
    <mergeCell ref="D9:D10"/>
    <mergeCell ref="E9:E10"/>
    <mergeCell ref="F9:F10"/>
    <mergeCell ref="G9:G10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30"/>
  <sheetViews>
    <sheetView workbookViewId="0">
      <selection sqref="A1:G30"/>
    </sheetView>
  </sheetViews>
  <sheetFormatPr defaultRowHeight="12.75"/>
  <cols>
    <col min="2" max="2" width="14.7109375" customWidth="1"/>
    <col min="3" max="3" width="13.28515625" customWidth="1"/>
    <col min="4" max="5" width="12.7109375" customWidth="1"/>
    <col min="6" max="6" width="14.85546875" customWidth="1"/>
    <col min="7" max="7" width="12.42578125" customWidth="1"/>
  </cols>
  <sheetData>
    <row r="1" spans="1:13" ht="20.25">
      <c r="A1" s="227" t="s">
        <v>1679</v>
      </c>
      <c r="B1" s="227"/>
      <c r="C1" s="227"/>
      <c r="D1" s="227"/>
      <c r="E1" s="227"/>
      <c r="F1" s="227"/>
      <c r="G1" s="227"/>
    </row>
    <row r="2" spans="1:13" ht="18.75">
      <c r="A2" s="228" t="s">
        <v>1670</v>
      </c>
      <c r="B2" s="229"/>
      <c r="C2" s="229"/>
      <c r="D2" s="229"/>
      <c r="E2" s="229"/>
      <c r="F2" s="229"/>
    </row>
    <row r="3" spans="1:13" ht="15.75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</row>
    <row r="4" spans="1:13" ht="15.75">
      <c r="A4" s="230" t="s">
        <v>1676</v>
      </c>
      <c r="B4" s="230"/>
      <c r="C4" s="230"/>
      <c r="D4" s="230"/>
      <c r="E4" s="230"/>
      <c r="F4" s="230"/>
      <c r="G4" s="230"/>
      <c r="H4" s="219"/>
      <c r="I4" s="219"/>
      <c r="J4" s="219"/>
      <c r="K4" s="219"/>
      <c r="L4" s="11"/>
      <c r="M4" s="11"/>
    </row>
    <row r="5" spans="1:13" ht="15.75">
      <c r="A5" s="231"/>
      <c r="B5" s="231"/>
      <c r="C5" s="231"/>
      <c r="D5" s="231"/>
      <c r="E5" s="231"/>
      <c r="F5" s="231"/>
      <c r="G5" s="231"/>
      <c r="H5" s="219"/>
      <c r="I5" s="219"/>
      <c r="J5" s="219"/>
      <c r="K5" s="219"/>
      <c r="L5" s="11"/>
      <c r="M5" s="11"/>
    </row>
    <row r="6" spans="1:13" ht="15.75">
      <c r="A6" s="231"/>
      <c r="B6" s="231"/>
      <c r="C6" s="231"/>
      <c r="D6" s="231"/>
      <c r="E6" s="231"/>
      <c r="F6" s="231"/>
      <c r="G6" s="231"/>
      <c r="H6" s="219"/>
      <c r="I6" s="219"/>
      <c r="J6" s="219"/>
      <c r="K6" s="219"/>
      <c r="L6" s="11"/>
      <c r="M6" s="11"/>
    </row>
    <row r="7" spans="1:13" ht="15.75">
      <c r="A7" s="231"/>
      <c r="B7" s="231"/>
      <c r="C7" s="231"/>
      <c r="D7" s="231"/>
      <c r="E7" s="231"/>
      <c r="F7" s="231"/>
      <c r="G7" s="231"/>
      <c r="H7" s="219"/>
      <c r="I7" s="219"/>
      <c r="J7" s="219"/>
      <c r="K7" s="219"/>
      <c r="L7" s="11"/>
      <c r="M7" s="11"/>
    </row>
    <row r="8" spans="1:13" ht="80.25" customHeight="1">
      <c r="A8" s="231"/>
      <c r="B8" s="231"/>
      <c r="C8" s="231"/>
      <c r="D8" s="231"/>
      <c r="E8" s="231"/>
      <c r="F8" s="231"/>
      <c r="G8" s="231"/>
      <c r="H8" s="219"/>
      <c r="I8" s="219"/>
      <c r="J8" s="219"/>
      <c r="K8" s="219"/>
      <c r="L8" s="11"/>
      <c r="M8" s="11"/>
    </row>
    <row r="9" spans="1:13" s="28" customFormat="1" ht="18.75">
      <c r="A9" s="232" t="s">
        <v>949</v>
      </c>
      <c r="B9" s="234" t="s">
        <v>950</v>
      </c>
      <c r="C9" s="235" t="s">
        <v>951</v>
      </c>
      <c r="D9" s="235" t="s">
        <v>1669</v>
      </c>
      <c r="E9" s="237" t="s">
        <v>973</v>
      </c>
      <c r="F9" s="237" t="s">
        <v>974</v>
      </c>
      <c r="G9" s="237" t="s">
        <v>975</v>
      </c>
      <c r="H9" s="224"/>
      <c r="I9" s="27"/>
      <c r="J9" s="27"/>
      <c r="K9" s="27"/>
    </row>
    <row r="10" spans="1:13" s="28" customFormat="1" ht="18.75" customHeight="1">
      <c r="A10" s="233"/>
      <c r="B10" s="234"/>
      <c r="C10" s="236"/>
      <c r="D10" s="236"/>
      <c r="E10" s="237"/>
      <c r="F10" s="237"/>
      <c r="G10" s="237"/>
      <c r="H10" s="225"/>
      <c r="I10" s="27"/>
      <c r="J10" s="27"/>
      <c r="K10" s="27"/>
    </row>
    <row r="11" spans="1:13" ht="20.25">
      <c r="A11" s="12">
        <v>1</v>
      </c>
      <c r="B11" s="3" t="s">
        <v>954</v>
      </c>
      <c r="C11" s="13">
        <v>8971</v>
      </c>
      <c r="D11" s="14">
        <f>C11*55/100*20</f>
        <v>98681</v>
      </c>
      <c r="E11" s="33">
        <f>1982.57/1401411*D11</f>
        <v>139.60357822937024</v>
      </c>
      <c r="F11" s="33">
        <f>3842.29/1401411*D11</f>
        <v>270.5566172165054</v>
      </c>
      <c r="G11" s="34">
        <f>E11+F11</f>
        <v>410.16019544587562</v>
      </c>
      <c r="H11" s="15"/>
      <c r="I11" s="226"/>
      <c r="J11" s="226"/>
      <c r="K11" s="6"/>
      <c r="L11" s="16"/>
      <c r="M11" s="16"/>
    </row>
    <row r="12" spans="1:13" ht="20.25">
      <c r="A12" s="12">
        <v>2</v>
      </c>
      <c r="B12" s="3" t="s">
        <v>955</v>
      </c>
      <c r="C12" s="13">
        <f>9642</f>
        <v>9642</v>
      </c>
      <c r="D12" s="14">
        <f t="shared" ref="D12:D20" si="0">C12*55/100*20</f>
        <v>106062</v>
      </c>
      <c r="E12" s="33">
        <f t="shared" ref="E12:E20" si="1">1982.57/1401411*D12</f>
        <v>150.04544658205194</v>
      </c>
      <c r="F12" s="33">
        <f t="shared" ref="F12:F20" si="2">3842.29/1401411*D12</f>
        <v>290.79332328631648</v>
      </c>
      <c r="G12" s="34">
        <f t="shared" ref="G12:G20" si="3">E12+F12</f>
        <v>440.83876986836844</v>
      </c>
      <c r="H12" s="15"/>
      <c r="I12" s="226"/>
      <c r="J12" s="226"/>
      <c r="K12" s="6"/>
      <c r="L12" s="16"/>
      <c r="M12" s="16"/>
    </row>
    <row r="13" spans="1:13" ht="20.25">
      <c r="A13" s="12">
        <v>3</v>
      </c>
      <c r="B13" s="221" t="s">
        <v>956</v>
      </c>
      <c r="C13" s="13">
        <f>5355+5470+384+548+1262</f>
        <v>13019</v>
      </c>
      <c r="D13" s="14">
        <f t="shared" si="0"/>
        <v>143209</v>
      </c>
      <c r="E13" s="33">
        <f t="shared" si="1"/>
        <v>202.59714468489256</v>
      </c>
      <c r="F13" s="33">
        <f t="shared" si="2"/>
        <v>392.64035219503774</v>
      </c>
      <c r="G13" s="34">
        <f t="shared" si="3"/>
        <v>595.23749687993029</v>
      </c>
      <c r="H13" s="222"/>
      <c r="I13" s="35"/>
      <c r="J13" s="35"/>
      <c r="K13" s="6"/>
      <c r="L13" s="16"/>
      <c r="M13" s="16"/>
    </row>
    <row r="14" spans="1:13" ht="20.25">
      <c r="A14" s="12">
        <v>4</v>
      </c>
      <c r="B14" s="3" t="s">
        <v>957</v>
      </c>
      <c r="C14" s="13">
        <v>13432</v>
      </c>
      <c r="D14" s="14">
        <f t="shared" si="0"/>
        <v>147752</v>
      </c>
      <c r="E14" s="33">
        <f t="shared" si="1"/>
        <v>209.02410687514225</v>
      </c>
      <c r="F14" s="33">
        <f t="shared" si="2"/>
        <v>405.09602970149371</v>
      </c>
      <c r="G14" s="34">
        <f t="shared" si="3"/>
        <v>614.12013657663601</v>
      </c>
      <c r="H14" s="15"/>
      <c r="I14" s="6"/>
      <c r="J14" s="6"/>
      <c r="K14" s="6"/>
      <c r="L14" s="16"/>
      <c r="M14" s="70">
        <f>8931+1453</f>
        <v>10384</v>
      </c>
    </row>
    <row r="15" spans="1:13" ht="20.25">
      <c r="A15" s="12">
        <v>5</v>
      </c>
      <c r="B15" s="3" t="s">
        <v>958</v>
      </c>
      <c r="C15" s="13">
        <v>11593</v>
      </c>
      <c r="D15" s="14">
        <f t="shared" si="0"/>
        <v>127523</v>
      </c>
      <c r="E15" s="33">
        <f t="shared" si="1"/>
        <v>180.40622922896992</v>
      </c>
      <c r="F15" s="33">
        <f t="shared" si="2"/>
        <v>349.63358191850932</v>
      </c>
      <c r="G15" s="34">
        <f t="shared" si="3"/>
        <v>530.03981114747921</v>
      </c>
      <c r="H15" s="15"/>
      <c r="I15" s="6"/>
      <c r="J15" s="6"/>
      <c r="K15" s="6"/>
      <c r="L15" s="16"/>
      <c r="M15" s="16"/>
    </row>
    <row r="16" spans="1:13" ht="20.25">
      <c r="A16" s="12">
        <v>6</v>
      </c>
      <c r="B16" s="221" t="s">
        <v>959</v>
      </c>
      <c r="C16" s="13">
        <f>7692+7339+125+1262</f>
        <v>16418</v>
      </c>
      <c r="D16" s="14">
        <f t="shared" si="0"/>
        <v>180598</v>
      </c>
      <c r="E16" s="33">
        <f t="shared" si="1"/>
        <v>255.4911991271654</v>
      </c>
      <c r="F16" s="33">
        <f t="shared" si="2"/>
        <v>495.15087966342497</v>
      </c>
      <c r="G16" s="34">
        <f t="shared" si="3"/>
        <v>750.6420787905904</v>
      </c>
      <c r="H16" s="222"/>
      <c r="I16" s="6"/>
      <c r="J16" s="6"/>
      <c r="K16" s="6"/>
      <c r="L16" s="16"/>
      <c r="M16" s="16"/>
    </row>
    <row r="17" spans="1:13" ht="20.25">
      <c r="A17" s="12">
        <v>7</v>
      </c>
      <c r="B17" s="3" t="s">
        <v>960</v>
      </c>
      <c r="C17" s="13">
        <v>10325</v>
      </c>
      <c r="D17" s="14">
        <f t="shared" si="0"/>
        <v>113575</v>
      </c>
      <c r="E17" s="33">
        <f t="shared" si="1"/>
        <v>160.6740547562421</v>
      </c>
      <c r="F17" s="33">
        <f t="shared" si="2"/>
        <v>311.39193766139982</v>
      </c>
      <c r="G17" s="34">
        <f t="shared" si="3"/>
        <v>472.06599241764195</v>
      </c>
      <c r="H17" s="15"/>
      <c r="I17" s="6"/>
      <c r="J17" s="6"/>
      <c r="K17" s="6"/>
      <c r="L17" s="16"/>
      <c r="M17" s="16"/>
    </row>
    <row r="18" spans="1:13" ht="20.25">
      <c r="A18" s="12">
        <v>8</v>
      </c>
      <c r="B18" s="221" t="s">
        <v>961</v>
      </c>
      <c r="C18" s="13">
        <f>6881+6668+1264</f>
        <v>14813</v>
      </c>
      <c r="D18" s="14">
        <f t="shared" si="0"/>
        <v>162943</v>
      </c>
      <c r="E18" s="33">
        <f t="shared" si="1"/>
        <v>230.51474800040813</v>
      </c>
      <c r="F18" s="33">
        <f t="shared" si="2"/>
        <v>446.74564383325094</v>
      </c>
      <c r="G18" s="34">
        <f t="shared" si="3"/>
        <v>677.26039183365901</v>
      </c>
      <c r="H18" s="222"/>
      <c r="I18" s="6"/>
      <c r="J18" s="6"/>
      <c r="K18" s="6"/>
      <c r="L18" s="16"/>
      <c r="M18" s="16"/>
    </row>
    <row r="19" spans="1:13" ht="20.25">
      <c r="A19" s="12">
        <v>9</v>
      </c>
      <c r="B19" s="3" t="s">
        <v>962</v>
      </c>
      <c r="C19" s="13">
        <v>9705</v>
      </c>
      <c r="D19" s="14">
        <f t="shared" si="0"/>
        <v>106755</v>
      </c>
      <c r="E19" s="33">
        <f t="shared" si="1"/>
        <v>151.02583064497139</v>
      </c>
      <c r="F19" s="33">
        <f t="shared" si="2"/>
        <v>292.6933418889962</v>
      </c>
      <c r="G19" s="34">
        <f t="shared" si="3"/>
        <v>443.71917253396759</v>
      </c>
      <c r="H19" s="15"/>
      <c r="I19" s="6"/>
      <c r="J19" s="6"/>
      <c r="K19" s="6"/>
      <c r="L19" s="16"/>
      <c r="M19" s="16"/>
    </row>
    <row r="20" spans="1:13" ht="20.25">
      <c r="A20" s="12">
        <v>10</v>
      </c>
      <c r="B20" s="3" t="s">
        <v>963</v>
      </c>
      <c r="C20" s="13">
        <v>19483</v>
      </c>
      <c r="D20" s="14">
        <f t="shared" si="0"/>
        <v>214313</v>
      </c>
      <c r="E20" s="33">
        <f t="shared" si="1"/>
        <v>303.18766187078592</v>
      </c>
      <c r="F20" s="33">
        <f t="shared" si="2"/>
        <v>587.58829263506573</v>
      </c>
      <c r="G20" s="34">
        <f t="shared" si="3"/>
        <v>890.77595450585159</v>
      </c>
      <c r="H20" s="15"/>
      <c r="I20" s="6"/>
      <c r="J20" s="6"/>
      <c r="K20" s="6"/>
      <c r="L20" s="16"/>
      <c r="M20" s="16"/>
    </row>
    <row r="21" spans="1:13" ht="20.25">
      <c r="A21" s="3"/>
      <c r="B21" s="3"/>
      <c r="C21" s="17">
        <f>SUM(C11:C20)</f>
        <v>127401</v>
      </c>
      <c r="D21" s="18">
        <f>SUM(D11:D20)</f>
        <v>1401411</v>
      </c>
      <c r="E21" s="34">
        <f>SUM(E11:E20)</f>
        <v>1982.57</v>
      </c>
      <c r="F21" s="34">
        <f>SUM(F11:F20)</f>
        <v>3842.29</v>
      </c>
      <c r="G21" s="34">
        <f>SUM(G11:G20)</f>
        <v>5824.86</v>
      </c>
      <c r="H21" s="19"/>
      <c r="I21" s="6"/>
      <c r="J21" s="35"/>
      <c r="K21" s="6"/>
      <c r="L21" s="16"/>
      <c r="M21" s="16"/>
    </row>
    <row r="22" spans="1:13" ht="20.25">
      <c r="A22" s="20"/>
      <c r="B22" s="20"/>
      <c r="C22" s="21"/>
      <c r="D22" s="21"/>
      <c r="E22" s="21"/>
      <c r="G22" s="23"/>
      <c r="H22" s="21"/>
      <c r="I22" s="22"/>
      <c r="J22" s="22"/>
      <c r="K22" s="21"/>
      <c r="L22" s="16"/>
      <c r="M22" s="16"/>
    </row>
    <row r="23" spans="1:13" ht="20.25">
      <c r="A23" s="20"/>
      <c r="B23" s="220"/>
      <c r="C23" s="21"/>
      <c r="D23" s="21"/>
      <c r="E23" s="21"/>
      <c r="F23" s="21"/>
      <c r="G23" s="21"/>
      <c r="H23" s="21"/>
      <c r="I23" s="39"/>
      <c r="J23" s="22"/>
      <c r="K23" s="21"/>
      <c r="L23" s="16"/>
      <c r="M23" s="16"/>
    </row>
    <row r="24" spans="1:13" ht="20.25">
      <c r="A24" s="16"/>
      <c r="B24" s="16"/>
      <c r="C24" s="24"/>
      <c r="D24" s="16"/>
      <c r="E24" s="16"/>
      <c r="F24" s="25" t="s">
        <v>965</v>
      </c>
      <c r="G24" s="16"/>
      <c r="H24" s="16"/>
      <c r="I24" s="16"/>
      <c r="M24" s="16"/>
    </row>
    <row r="25" spans="1:13" ht="20.25">
      <c r="A25" s="16"/>
      <c r="B25" s="16"/>
      <c r="C25" s="16"/>
      <c r="D25" s="16"/>
      <c r="E25" s="16"/>
      <c r="F25" s="25" t="s">
        <v>1677</v>
      </c>
      <c r="G25" s="16"/>
      <c r="H25" s="16"/>
      <c r="I25" s="16"/>
      <c r="M25" s="16"/>
    </row>
    <row r="26" spans="1:13" ht="18.75">
      <c r="A26" s="218" t="s">
        <v>1674</v>
      </c>
      <c r="B26" s="218"/>
      <c r="C26" s="218"/>
      <c r="D26" s="218"/>
      <c r="E26" s="218"/>
      <c r="F26" s="218"/>
      <c r="G26" s="218"/>
      <c r="H26" s="218"/>
      <c r="I26" s="218"/>
      <c r="J26" s="218"/>
      <c r="K26" s="218"/>
      <c r="L26" s="218"/>
      <c r="M26" s="218"/>
    </row>
    <row r="27" spans="1:13" ht="20.25">
      <c r="A27" s="217" t="s">
        <v>1678</v>
      </c>
      <c r="B27" s="217"/>
      <c r="C27" s="217"/>
      <c r="D27" s="217"/>
      <c r="E27" s="217"/>
      <c r="F27" s="217"/>
      <c r="G27" s="217"/>
      <c r="H27" s="217"/>
      <c r="I27" s="217"/>
      <c r="J27" s="217"/>
      <c r="K27" s="217"/>
      <c r="L27" s="217"/>
      <c r="M27" s="217"/>
    </row>
    <row r="28" spans="1:13" ht="20.25">
      <c r="A28" s="217"/>
      <c r="B28" s="217"/>
      <c r="C28" s="217"/>
      <c r="D28" s="217"/>
      <c r="E28" s="217"/>
      <c r="F28" s="217"/>
      <c r="G28" s="217"/>
      <c r="H28" s="217"/>
      <c r="I28" s="217"/>
      <c r="J28" s="217"/>
      <c r="K28" s="217"/>
      <c r="L28" s="217"/>
      <c r="M28" s="217"/>
    </row>
    <row r="29" spans="1:13" ht="20.25">
      <c r="A29" s="16"/>
      <c r="B29" s="16"/>
      <c r="C29" s="16"/>
      <c r="D29" s="16"/>
      <c r="E29" s="16"/>
      <c r="F29" s="25" t="s">
        <v>965</v>
      </c>
      <c r="G29" s="16"/>
      <c r="H29" s="16"/>
      <c r="I29" s="16"/>
      <c r="L29" s="16"/>
      <c r="M29" s="16"/>
    </row>
    <row r="30" spans="1:13" ht="20.25">
      <c r="A30" s="16"/>
      <c r="B30" s="16"/>
      <c r="C30" s="16"/>
      <c r="D30" s="16"/>
      <c r="E30" s="16"/>
      <c r="F30" s="25" t="s">
        <v>1672</v>
      </c>
      <c r="G30" s="16"/>
      <c r="H30" s="16"/>
      <c r="I30" s="16"/>
      <c r="L30" s="16"/>
      <c r="M30" s="16"/>
    </row>
  </sheetData>
  <mergeCells count="13">
    <mergeCell ref="H9:H10"/>
    <mergeCell ref="I11:I12"/>
    <mergeCell ref="J11:J12"/>
    <mergeCell ref="A1:G1"/>
    <mergeCell ref="A2:F2"/>
    <mergeCell ref="A4:G8"/>
    <mergeCell ref="A9:A10"/>
    <mergeCell ref="B9:B10"/>
    <mergeCell ref="C9:C10"/>
    <mergeCell ref="D9:D10"/>
    <mergeCell ref="E9:E10"/>
    <mergeCell ref="F9:F10"/>
    <mergeCell ref="G9:G10"/>
  </mergeCells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M31"/>
  <sheetViews>
    <sheetView topLeftCell="A7" workbookViewId="0">
      <selection activeCell="E10" sqref="E10:F10"/>
    </sheetView>
  </sheetViews>
  <sheetFormatPr defaultRowHeight="12.75"/>
  <cols>
    <col min="2" max="2" width="14.7109375" customWidth="1"/>
    <col min="3" max="3" width="13.28515625" customWidth="1"/>
    <col min="4" max="5" width="12.7109375" customWidth="1"/>
    <col min="6" max="6" width="14.85546875" customWidth="1"/>
    <col min="7" max="7" width="12.42578125" customWidth="1"/>
  </cols>
  <sheetData>
    <row r="1" spans="1:13" ht="18.75">
      <c r="A1" s="228" t="s">
        <v>945</v>
      </c>
      <c r="B1" s="229"/>
      <c r="C1" s="229"/>
      <c r="D1" s="229"/>
      <c r="E1" s="229"/>
      <c r="F1" s="229"/>
    </row>
    <row r="2" spans="1:13" ht="15.75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pans="1:13" ht="15.75">
      <c r="A3" s="230" t="s">
        <v>935</v>
      </c>
      <c r="B3" s="230"/>
      <c r="C3" s="230"/>
      <c r="D3" s="230"/>
      <c r="E3" s="230"/>
      <c r="F3" s="230"/>
      <c r="G3" s="230"/>
      <c r="H3" s="10"/>
      <c r="I3" s="10"/>
      <c r="J3" s="10"/>
      <c r="K3" s="10"/>
      <c r="L3" s="11"/>
      <c r="M3" s="11"/>
    </row>
    <row r="4" spans="1:13" ht="15.75">
      <c r="A4" s="231"/>
      <c r="B4" s="231"/>
      <c r="C4" s="231"/>
      <c r="D4" s="231"/>
      <c r="E4" s="231"/>
      <c r="F4" s="231"/>
      <c r="G4" s="231"/>
      <c r="H4" s="10"/>
      <c r="I4" s="10"/>
      <c r="J4" s="10"/>
      <c r="K4" s="10"/>
      <c r="L4" s="11"/>
      <c r="M4" s="11"/>
    </row>
    <row r="5" spans="1:13" ht="15.75">
      <c r="A5" s="231"/>
      <c r="B5" s="231"/>
      <c r="C5" s="231"/>
      <c r="D5" s="231"/>
      <c r="E5" s="231"/>
      <c r="F5" s="231"/>
      <c r="G5" s="231"/>
      <c r="H5" s="10"/>
      <c r="I5" s="10"/>
      <c r="J5" s="10"/>
      <c r="K5" s="10"/>
      <c r="L5" s="11"/>
      <c r="M5" s="11"/>
    </row>
    <row r="6" spans="1:13" ht="15.75">
      <c r="A6" s="231"/>
      <c r="B6" s="231"/>
      <c r="C6" s="231"/>
      <c r="D6" s="231"/>
      <c r="E6" s="231"/>
      <c r="F6" s="231"/>
      <c r="G6" s="231"/>
      <c r="H6" s="10"/>
      <c r="I6" s="10"/>
      <c r="J6" s="10"/>
      <c r="K6" s="10"/>
      <c r="L6" s="11"/>
      <c r="M6" s="11"/>
    </row>
    <row r="7" spans="1:13" ht="80.25" customHeight="1">
      <c r="A7" s="231"/>
      <c r="B7" s="231"/>
      <c r="C7" s="231"/>
      <c r="D7" s="231"/>
      <c r="E7" s="231"/>
      <c r="F7" s="231"/>
      <c r="G7" s="231"/>
      <c r="H7" s="10"/>
      <c r="I7" s="10"/>
      <c r="J7" s="10"/>
      <c r="K7" s="10"/>
      <c r="L7" s="11"/>
      <c r="M7" s="11"/>
    </row>
    <row r="8" spans="1:13" s="28" customFormat="1" ht="18.75">
      <c r="A8" s="232" t="s">
        <v>949</v>
      </c>
      <c r="B8" s="234" t="s">
        <v>950</v>
      </c>
      <c r="C8" s="235" t="s">
        <v>951</v>
      </c>
      <c r="D8" s="238" t="s">
        <v>970</v>
      </c>
      <c r="E8" s="237" t="s">
        <v>973</v>
      </c>
      <c r="F8" s="237" t="s">
        <v>974</v>
      </c>
      <c r="G8" s="237" t="s">
        <v>975</v>
      </c>
      <c r="H8" s="224"/>
      <c r="I8" s="27"/>
      <c r="J8" s="27"/>
      <c r="K8" s="27"/>
    </row>
    <row r="9" spans="1:13" s="28" customFormat="1" ht="18.75" customHeight="1">
      <c r="A9" s="233"/>
      <c r="B9" s="234"/>
      <c r="C9" s="236"/>
      <c r="D9" s="239"/>
      <c r="E9" s="237"/>
      <c r="F9" s="237"/>
      <c r="G9" s="237"/>
      <c r="H9" s="225"/>
      <c r="I9" s="27"/>
      <c r="J9" s="27"/>
      <c r="K9" s="27"/>
    </row>
    <row r="10" spans="1:13" ht="20.25">
      <c r="A10" s="12">
        <v>1</v>
      </c>
      <c r="B10" s="3" t="s">
        <v>954</v>
      </c>
      <c r="C10" s="13">
        <v>8767</v>
      </c>
      <c r="D10" s="14">
        <f>C10*60/100</f>
        <v>5260.2</v>
      </c>
      <c r="E10" s="33">
        <f>1930.7/74146/3*D10</f>
        <v>45.657073611523209</v>
      </c>
      <c r="F10" s="33">
        <f>3808.3/74146/3*D10</f>
        <v>90.058441723086887</v>
      </c>
      <c r="G10" s="34">
        <f>E10+F10</f>
        <v>135.7155153346101</v>
      </c>
      <c r="H10" s="15"/>
      <c r="I10" s="226"/>
      <c r="J10" s="226"/>
      <c r="K10" s="6"/>
      <c r="L10" s="16"/>
      <c r="M10" s="16"/>
    </row>
    <row r="11" spans="1:13" ht="20.25">
      <c r="A11" s="12">
        <v>2</v>
      </c>
      <c r="B11" s="3" t="s">
        <v>955</v>
      </c>
      <c r="C11" s="13">
        <v>9417</v>
      </c>
      <c r="D11" s="14">
        <f t="shared" ref="D11:D21" si="0">C11*60/100</f>
        <v>5650.2</v>
      </c>
      <c r="E11" s="33">
        <f t="shared" ref="E11:E21" si="1">1930.7/74146/3*D11</f>
        <v>49.042165187602833</v>
      </c>
      <c r="F11" s="33">
        <f t="shared" ref="F11:F21" si="2">3808.3/74146/3*D11</f>
        <v>96.735524775443039</v>
      </c>
      <c r="G11" s="34">
        <f t="shared" ref="G11:G21" si="3">E11+F11</f>
        <v>145.77768996304587</v>
      </c>
      <c r="H11" s="15"/>
      <c r="I11" s="226"/>
      <c r="J11" s="226"/>
      <c r="K11" s="6"/>
      <c r="L11" s="16"/>
      <c r="M11" s="16"/>
    </row>
    <row r="12" spans="1:13" ht="20.25">
      <c r="A12" s="12">
        <v>3</v>
      </c>
      <c r="B12" s="3" t="s">
        <v>956</v>
      </c>
      <c r="C12" s="13">
        <v>8931</v>
      </c>
      <c r="D12" s="14">
        <f t="shared" si="0"/>
        <v>5358.6</v>
      </c>
      <c r="E12" s="33">
        <f t="shared" si="1"/>
        <v>46.511158255334074</v>
      </c>
      <c r="F12" s="33">
        <f t="shared" si="2"/>
        <v>91.74312113937367</v>
      </c>
      <c r="G12" s="34">
        <f t="shared" si="3"/>
        <v>138.25427939470774</v>
      </c>
      <c r="H12" s="15"/>
      <c r="I12" s="35"/>
      <c r="J12" s="35"/>
      <c r="K12" s="6"/>
      <c r="L12" s="16"/>
      <c r="M12" s="16"/>
    </row>
    <row r="13" spans="1:13" ht="20.25">
      <c r="A13" s="12">
        <v>4</v>
      </c>
      <c r="B13" s="3" t="s">
        <v>957</v>
      </c>
      <c r="C13" s="13">
        <v>13305</v>
      </c>
      <c r="D13" s="14">
        <f t="shared" si="0"/>
        <v>7983</v>
      </c>
      <c r="E13" s="33">
        <f t="shared" si="1"/>
        <v>69.290220645752967</v>
      </c>
      <c r="F13" s="33">
        <f t="shared" si="2"/>
        <v>136.67475386399806</v>
      </c>
      <c r="G13" s="34">
        <f t="shared" si="3"/>
        <v>205.96497450975102</v>
      </c>
      <c r="H13" s="15"/>
      <c r="I13" s="6"/>
      <c r="J13" s="6"/>
      <c r="K13" s="6"/>
      <c r="L13" s="16"/>
      <c r="M13" s="70">
        <f>8931+1453</f>
        <v>10384</v>
      </c>
    </row>
    <row r="14" spans="1:13" ht="20.25">
      <c r="A14" s="12">
        <v>5</v>
      </c>
      <c r="B14" s="3" t="s">
        <v>958</v>
      </c>
      <c r="C14" s="13">
        <v>13236</v>
      </c>
      <c r="D14" s="14">
        <f t="shared" si="0"/>
        <v>7941.6</v>
      </c>
      <c r="E14" s="33">
        <f t="shared" si="1"/>
        <v>68.930880155369138</v>
      </c>
      <c r="F14" s="33">
        <f t="shared" si="2"/>
        <v>135.96595581690178</v>
      </c>
      <c r="G14" s="34">
        <f t="shared" si="3"/>
        <v>204.89683597227094</v>
      </c>
      <c r="H14" s="15"/>
      <c r="I14" s="6"/>
      <c r="J14" s="6"/>
      <c r="K14" s="6"/>
      <c r="L14" s="16"/>
      <c r="M14" s="16"/>
    </row>
    <row r="15" spans="1:13" ht="20.25">
      <c r="A15" s="12">
        <v>6</v>
      </c>
      <c r="B15" s="3" t="s">
        <v>959</v>
      </c>
      <c r="C15" s="13">
        <v>16673</v>
      </c>
      <c r="D15" s="14">
        <f t="shared" si="0"/>
        <v>10003.799999999999</v>
      </c>
      <c r="E15" s="33">
        <f t="shared" si="1"/>
        <v>86.830202843039402</v>
      </c>
      <c r="F15" s="33">
        <f t="shared" si="2"/>
        <v>171.27231651066813</v>
      </c>
      <c r="G15" s="34">
        <f t="shared" si="3"/>
        <v>258.10251935370752</v>
      </c>
      <c r="H15" s="15"/>
      <c r="I15" s="6"/>
      <c r="J15" s="6"/>
      <c r="K15" s="6"/>
      <c r="L15" s="16"/>
      <c r="M15" s="16"/>
    </row>
    <row r="16" spans="1:13" ht="20.25">
      <c r="A16" s="12">
        <v>7</v>
      </c>
      <c r="B16" s="3" t="s">
        <v>960</v>
      </c>
      <c r="C16" s="13">
        <v>10021</v>
      </c>
      <c r="D16" s="14">
        <f t="shared" si="0"/>
        <v>6012.6</v>
      </c>
      <c r="E16" s="33">
        <f t="shared" si="1"/>
        <v>52.187696436759907</v>
      </c>
      <c r="F16" s="33">
        <f t="shared" si="2"/>
        <v>102.9400757964017</v>
      </c>
      <c r="G16" s="34">
        <f t="shared" si="3"/>
        <v>155.12777223316161</v>
      </c>
      <c r="H16" s="15"/>
      <c r="I16" s="6"/>
      <c r="J16" s="6"/>
      <c r="K16" s="6"/>
      <c r="L16" s="16"/>
      <c r="M16" s="16"/>
    </row>
    <row r="17" spans="1:13" ht="20.25">
      <c r="A17" s="12">
        <v>8</v>
      </c>
      <c r="B17" s="3" t="s">
        <v>961</v>
      </c>
      <c r="C17" s="13">
        <v>10633</v>
      </c>
      <c r="D17" s="14">
        <f t="shared" si="0"/>
        <v>6379.8</v>
      </c>
      <c r="E17" s="33">
        <f t="shared" si="1"/>
        <v>55.374890351468721</v>
      </c>
      <c r="F17" s="33">
        <f t="shared" si="2"/>
        <v>109.22680630108165</v>
      </c>
      <c r="G17" s="34">
        <f t="shared" si="3"/>
        <v>164.60169665255037</v>
      </c>
      <c r="H17" s="15"/>
      <c r="I17" s="6"/>
      <c r="J17" s="6"/>
      <c r="K17" s="6"/>
      <c r="L17" s="16"/>
      <c r="M17" s="16"/>
    </row>
    <row r="18" spans="1:13" ht="20.25">
      <c r="A18" s="12">
        <v>9</v>
      </c>
      <c r="B18" s="3" t="s">
        <v>962</v>
      </c>
      <c r="C18" s="13">
        <v>9824</v>
      </c>
      <c r="D18" s="14">
        <f t="shared" si="0"/>
        <v>5894.4</v>
      </c>
      <c r="E18" s="33">
        <f t="shared" si="1"/>
        <v>51.161753297548074</v>
      </c>
      <c r="F18" s="33">
        <f t="shared" si="2"/>
        <v>100.91640600976451</v>
      </c>
      <c r="G18" s="34">
        <f t="shared" si="3"/>
        <v>152.0781593073126</v>
      </c>
      <c r="H18" s="15"/>
      <c r="I18" s="6"/>
      <c r="J18" s="6"/>
      <c r="K18" s="6"/>
      <c r="L18" s="16"/>
      <c r="M18" s="16"/>
    </row>
    <row r="19" spans="1:13" ht="20.25">
      <c r="A19" s="12">
        <v>10</v>
      </c>
      <c r="B19" s="3" t="s">
        <v>963</v>
      </c>
      <c r="C19" s="13">
        <v>18214</v>
      </c>
      <c r="D19" s="14">
        <f t="shared" si="0"/>
        <v>10928.4</v>
      </c>
      <c r="E19" s="33">
        <f t="shared" si="1"/>
        <v>94.855473794945098</v>
      </c>
      <c r="F19" s="33">
        <f t="shared" si="2"/>
        <v>187.10213956248484</v>
      </c>
      <c r="G19" s="34">
        <f t="shared" si="3"/>
        <v>281.95761335742992</v>
      </c>
      <c r="H19" s="15"/>
      <c r="I19" s="6"/>
      <c r="J19" s="6"/>
      <c r="K19" s="6"/>
      <c r="L19" s="16"/>
      <c r="M19" s="16"/>
    </row>
    <row r="20" spans="1:13" ht="20.25">
      <c r="A20" s="3"/>
      <c r="B20" s="3" t="s">
        <v>964</v>
      </c>
      <c r="C20" s="13">
        <v>1453</v>
      </c>
      <c r="D20" s="14">
        <f t="shared" si="0"/>
        <v>871.8</v>
      </c>
      <c r="E20" s="33">
        <f t="shared" si="1"/>
        <v>7.566981630836457</v>
      </c>
      <c r="F20" s="33">
        <f t="shared" si="2"/>
        <v>14.925848730882313</v>
      </c>
      <c r="G20" s="34">
        <f t="shared" si="3"/>
        <v>22.49283036171877</v>
      </c>
      <c r="H20" s="15"/>
      <c r="I20" s="6"/>
      <c r="J20" s="6"/>
      <c r="K20" s="6"/>
      <c r="L20" s="16"/>
      <c r="M20" s="16"/>
    </row>
    <row r="21" spans="1:13" ht="20.25">
      <c r="A21" s="3"/>
      <c r="B21" s="3" t="s">
        <v>961</v>
      </c>
      <c r="C21" s="13">
        <v>3103</v>
      </c>
      <c r="D21" s="14">
        <f t="shared" si="0"/>
        <v>1861.8</v>
      </c>
      <c r="E21" s="33">
        <f t="shared" si="1"/>
        <v>16.15990640088474</v>
      </c>
      <c r="F21" s="33">
        <f t="shared" si="2"/>
        <v>31.875367248401801</v>
      </c>
      <c r="G21" s="34">
        <f t="shared" si="3"/>
        <v>48.035273649286538</v>
      </c>
      <c r="H21" s="15"/>
      <c r="I21" s="6"/>
      <c r="J21" s="6"/>
      <c r="K21" s="6"/>
      <c r="L21" s="16"/>
      <c r="M21" s="16"/>
    </row>
    <row r="22" spans="1:13" ht="20.25">
      <c r="A22" s="3"/>
      <c r="B22" s="3"/>
      <c r="C22" s="17">
        <f>SUM(C10:C21)</f>
        <v>123577</v>
      </c>
      <c r="D22" s="18">
        <f>SUM(D10:D21)</f>
        <v>74146.2</v>
      </c>
      <c r="E22" s="34">
        <f>SUM(E10:E21)</f>
        <v>643.56840261106458</v>
      </c>
      <c r="F22" s="34">
        <f>SUM(F10:F21)</f>
        <v>1269.4367574784883</v>
      </c>
      <c r="G22" s="34">
        <f>SUM(G10:G21)</f>
        <v>1913.0051600895529</v>
      </c>
      <c r="H22" s="19"/>
      <c r="I22" s="6"/>
      <c r="J22" s="6"/>
      <c r="K22" s="6"/>
      <c r="L22" s="16"/>
      <c r="M22" s="16"/>
    </row>
    <row r="23" spans="1:13" ht="20.25">
      <c r="A23" s="20"/>
      <c r="B23" s="20"/>
      <c r="C23" s="21"/>
      <c r="D23" s="21"/>
      <c r="E23" s="21"/>
      <c r="G23" s="23"/>
      <c r="H23" s="21"/>
      <c r="I23" s="22"/>
      <c r="J23" s="22"/>
      <c r="K23" s="21"/>
      <c r="L23" s="16"/>
      <c r="M23" s="16"/>
    </row>
    <row r="24" spans="1:13" ht="20.25">
      <c r="A24" s="20"/>
      <c r="B24" s="20"/>
      <c r="C24" s="21"/>
      <c r="D24" s="21"/>
      <c r="E24" s="21"/>
      <c r="F24" s="21"/>
      <c r="G24" s="21"/>
      <c r="H24" s="21"/>
      <c r="I24" s="39"/>
      <c r="J24" s="22"/>
      <c r="K24" s="21"/>
      <c r="L24" s="16"/>
      <c r="M24" s="16"/>
    </row>
    <row r="25" spans="1:13" ht="20.25">
      <c r="A25" s="16"/>
      <c r="B25" s="16"/>
      <c r="C25" s="24"/>
      <c r="D25" s="16"/>
      <c r="E25" s="16"/>
      <c r="F25" s="25" t="s">
        <v>965</v>
      </c>
      <c r="G25" s="16"/>
      <c r="H25" s="16"/>
      <c r="I25" s="16"/>
      <c r="M25" s="16"/>
    </row>
    <row r="26" spans="1:13" ht="20.25">
      <c r="A26" s="16"/>
      <c r="B26" s="16"/>
      <c r="C26" s="16"/>
      <c r="D26" s="16"/>
      <c r="E26" s="16"/>
      <c r="F26" s="25" t="s">
        <v>991</v>
      </c>
      <c r="G26" s="16"/>
      <c r="H26" s="16"/>
      <c r="I26" s="16"/>
      <c r="M26" s="16"/>
    </row>
    <row r="27" spans="1:13" ht="18.75">
      <c r="A27" s="228" t="s">
        <v>937</v>
      </c>
      <c r="B27" s="228"/>
      <c r="C27" s="228"/>
      <c r="D27" s="228"/>
      <c r="E27" s="228"/>
      <c r="F27" s="228"/>
      <c r="G27" s="228"/>
      <c r="H27" s="228"/>
      <c r="I27" s="228"/>
      <c r="J27" s="228"/>
      <c r="K27" s="228"/>
      <c r="L27" s="228"/>
      <c r="M27" s="228"/>
    </row>
    <row r="28" spans="1:13" ht="20.25">
      <c r="A28" s="240" t="s">
        <v>993</v>
      </c>
      <c r="B28" s="240"/>
      <c r="C28" s="240"/>
      <c r="D28" s="240"/>
      <c r="E28" s="240"/>
      <c r="F28" s="240"/>
      <c r="G28" s="240"/>
      <c r="H28" s="240"/>
      <c r="I28" s="240"/>
      <c r="J28" s="240"/>
      <c r="K28" s="240"/>
      <c r="L28" s="240"/>
      <c r="M28" s="240"/>
    </row>
    <row r="29" spans="1:13" ht="20.25">
      <c r="A29" s="26"/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</row>
    <row r="30" spans="1:13" ht="20.25">
      <c r="A30" s="16"/>
      <c r="B30" s="16"/>
      <c r="C30" s="16"/>
      <c r="D30" s="16"/>
      <c r="E30" s="16"/>
      <c r="F30" s="25" t="s">
        <v>965</v>
      </c>
      <c r="G30" s="16"/>
      <c r="H30" s="16"/>
      <c r="I30" s="16"/>
      <c r="L30" s="16"/>
      <c r="M30" s="16"/>
    </row>
    <row r="31" spans="1:13" ht="20.25">
      <c r="A31" s="16"/>
      <c r="B31" s="16"/>
      <c r="C31" s="16"/>
      <c r="D31" s="16"/>
      <c r="E31" s="16"/>
      <c r="F31" s="25" t="s">
        <v>994</v>
      </c>
      <c r="G31" s="16"/>
      <c r="H31" s="16"/>
      <c r="I31" s="16"/>
      <c r="L31" s="16"/>
      <c r="M31" s="16"/>
    </row>
  </sheetData>
  <mergeCells count="14">
    <mergeCell ref="A28:M28"/>
    <mergeCell ref="H8:H9"/>
    <mergeCell ref="I10:I11"/>
    <mergeCell ref="J10:J11"/>
    <mergeCell ref="A27:M27"/>
    <mergeCell ref="A1:F1"/>
    <mergeCell ref="A3:G7"/>
    <mergeCell ref="A8:A9"/>
    <mergeCell ref="B8:B9"/>
    <mergeCell ref="C8:C9"/>
    <mergeCell ref="D8:D9"/>
    <mergeCell ref="E8:E9"/>
    <mergeCell ref="F8:F9"/>
    <mergeCell ref="G8:G9"/>
  </mergeCells>
  <phoneticPr fontId="12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M31"/>
  <sheetViews>
    <sheetView workbookViewId="0">
      <selection sqref="A1:IV65536"/>
    </sheetView>
  </sheetViews>
  <sheetFormatPr defaultRowHeight="12.75"/>
  <cols>
    <col min="2" max="2" width="14.7109375" customWidth="1"/>
    <col min="3" max="3" width="13.28515625" customWidth="1"/>
    <col min="4" max="5" width="12.7109375" customWidth="1"/>
    <col min="6" max="6" width="14.85546875" customWidth="1"/>
    <col min="7" max="7" width="12.42578125" customWidth="1"/>
  </cols>
  <sheetData>
    <row r="1" spans="1:13" ht="18.75">
      <c r="A1" s="228" t="s">
        <v>945</v>
      </c>
      <c r="B1" s="229"/>
      <c r="C1" s="229"/>
      <c r="D1" s="229"/>
      <c r="E1" s="229"/>
      <c r="F1" s="229"/>
    </row>
    <row r="2" spans="1:13" ht="15.75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pans="1:13" ht="15.75">
      <c r="A3" s="230" t="s">
        <v>996</v>
      </c>
      <c r="B3" s="230"/>
      <c r="C3" s="230"/>
      <c r="D3" s="230"/>
      <c r="E3" s="230"/>
      <c r="F3" s="230"/>
      <c r="G3" s="230"/>
      <c r="H3" s="10"/>
      <c r="I3" s="10"/>
      <c r="J3" s="10"/>
      <c r="K3" s="10"/>
      <c r="L3" s="11"/>
      <c r="M3" s="11"/>
    </row>
    <row r="4" spans="1:13" ht="15.75">
      <c r="A4" s="231"/>
      <c r="B4" s="231"/>
      <c r="C4" s="231"/>
      <c r="D4" s="231"/>
      <c r="E4" s="231"/>
      <c r="F4" s="231"/>
      <c r="G4" s="231"/>
      <c r="H4" s="10"/>
      <c r="I4" s="10"/>
      <c r="J4" s="10"/>
      <c r="K4" s="10"/>
      <c r="L4" s="11"/>
      <c r="M4" s="11"/>
    </row>
    <row r="5" spans="1:13" ht="15.75">
      <c r="A5" s="231"/>
      <c r="B5" s="231"/>
      <c r="C5" s="231"/>
      <c r="D5" s="231"/>
      <c r="E5" s="231"/>
      <c r="F5" s="231"/>
      <c r="G5" s="231"/>
      <c r="H5" s="10"/>
      <c r="I5" s="10"/>
      <c r="J5" s="10"/>
      <c r="K5" s="10"/>
      <c r="L5" s="11"/>
      <c r="M5" s="11"/>
    </row>
    <row r="6" spans="1:13" ht="15.75">
      <c r="A6" s="231"/>
      <c r="B6" s="231"/>
      <c r="C6" s="231"/>
      <c r="D6" s="231"/>
      <c r="E6" s="231"/>
      <c r="F6" s="231"/>
      <c r="G6" s="231"/>
      <c r="H6" s="10"/>
      <c r="I6" s="10"/>
      <c r="J6" s="10"/>
      <c r="K6" s="10"/>
      <c r="L6" s="11"/>
      <c r="M6" s="11"/>
    </row>
    <row r="7" spans="1:13" ht="80.25" customHeight="1">
      <c r="A7" s="231"/>
      <c r="B7" s="231"/>
      <c r="C7" s="231"/>
      <c r="D7" s="231"/>
      <c r="E7" s="231"/>
      <c r="F7" s="231"/>
      <c r="G7" s="231"/>
      <c r="H7" s="10"/>
      <c r="I7" s="10"/>
      <c r="J7" s="10"/>
      <c r="K7" s="10"/>
      <c r="L7" s="11"/>
      <c r="M7" s="11"/>
    </row>
    <row r="8" spans="1:13" s="28" customFormat="1" ht="18.75">
      <c r="A8" s="232" t="s">
        <v>949</v>
      </c>
      <c r="B8" s="234" t="s">
        <v>950</v>
      </c>
      <c r="C8" s="235" t="s">
        <v>951</v>
      </c>
      <c r="D8" s="238" t="s">
        <v>970</v>
      </c>
      <c r="E8" s="237" t="s">
        <v>973</v>
      </c>
      <c r="F8" s="237" t="s">
        <v>974</v>
      </c>
      <c r="G8" s="237" t="s">
        <v>975</v>
      </c>
      <c r="H8" s="224"/>
      <c r="I8" s="27"/>
      <c r="J8" s="27"/>
      <c r="K8" s="27"/>
    </row>
    <row r="9" spans="1:13" s="28" customFormat="1" ht="18.75" customHeight="1">
      <c r="A9" s="233"/>
      <c r="B9" s="234"/>
      <c r="C9" s="236"/>
      <c r="D9" s="239"/>
      <c r="E9" s="237"/>
      <c r="F9" s="237"/>
      <c r="G9" s="237"/>
      <c r="H9" s="225"/>
      <c r="I9" s="27"/>
      <c r="J9" s="27"/>
      <c r="K9" s="27"/>
    </row>
    <row r="10" spans="1:13" ht="20.25">
      <c r="A10" s="12">
        <v>1</v>
      </c>
      <c r="B10" s="3" t="s">
        <v>954</v>
      </c>
      <c r="C10" s="13">
        <v>8767</v>
      </c>
      <c r="D10" s="14">
        <f>C10*60/100</f>
        <v>5260.2</v>
      </c>
      <c r="E10" s="33">
        <f>1930.7/74146/3*D10</f>
        <v>45.657073611523209</v>
      </c>
      <c r="F10" s="33">
        <f>3808.3/74146/3*D10</f>
        <v>90.058441723086887</v>
      </c>
      <c r="G10" s="34">
        <f>E10+F10</f>
        <v>135.7155153346101</v>
      </c>
      <c r="H10" s="15"/>
      <c r="I10" s="226"/>
      <c r="J10" s="226"/>
      <c r="K10" s="6"/>
      <c r="L10" s="16"/>
      <c r="M10" s="16"/>
    </row>
    <row r="11" spans="1:13" ht="20.25">
      <c r="A11" s="12">
        <v>2</v>
      </c>
      <c r="B11" s="3" t="s">
        <v>955</v>
      </c>
      <c r="C11" s="13">
        <v>9417</v>
      </c>
      <c r="D11" s="14">
        <f t="shared" ref="D11:D21" si="0">C11*60/100</f>
        <v>5650.2</v>
      </c>
      <c r="E11" s="33">
        <f t="shared" ref="E11:E21" si="1">1930.7/74146/3*D11</f>
        <v>49.042165187602833</v>
      </c>
      <c r="F11" s="33">
        <f t="shared" ref="F11:F21" si="2">3808.3/74146/3*D11</f>
        <v>96.735524775443039</v>
      </c>
      <c r="G11" s="34">
        <f t="shared" ref="G11:G21" si="3">E11+F11</f>
        <v>145.77768996304587</v>
      </c>
      <c r="H11" s="15"/>
      <c r="I11" s="226"/>
      <c r="J11" s="226"/>
      <c r="K11" s="6"/>
      <c r="L11" s="16"/>
      <c r="M11" s="16"/>
    </row>
    <row r="12" spans="1:13" ht="20.25">
      <c r="A12" s="12">
        <v>3</v>
      </c>
      <c r="B12" s="3" t="s">
        <v>956</v>
      </c>
      <c r="C12" s="13">
        <v>8931</v>
      </c>
      <c r="D12" s="14">
        <f t="shared" si="0"/>
        <v>5358.6</v>
      </c>
      <c r="E12" s="33">
        <f t="shared" si="1"/>
        <v>46.511158255334074</v>
      </c>
      <c r="F12" s="33">
        <f t="shared" si="2"/>
        <v>91.74312113937367</v>
      </c>
      <c r="G12" s="34">
        <f t="shared" si="3"/>
        <v>138.25427939470774</v>
      </c>
      <c r="H12" s="15"/>
      <c r="I12" s="35"/>
      <c r="J12" s="35"/>
      <c r="K12" s="6"/>
      <c r="L12" s="16"/>
      <c r="M12" s="16"/>
    </row>
    <row r="13" spans="1:13" ht="20.25">
      <c r="A13" s="12">
        <v>4</v>
      </c>
      <c r="B13" s="3" t="s">
        <v>957</v>
      </c>
      <c r="C13" s="13">
        <v>13305</v>
      </c>
      <c r="D13" s="14">
        <f t="shared" si="0"/>
        <v>7983</v>
      </c>
      <c r="E13" s="33">
        <f t="shared" si="1"/>
        <v>69.290220645752967</v>
      </c>
      <c r="F13" s="33">
        <f t="shared" si="2"/>
        <v>136.67475386399806</v>
      </c>
      <c r="G13" s="34">
        <f t="shared" si="3"/>
        <v>205.96497450975102</v>
      </c>
      <c r="H13" s="15"/>
      <c r="I13" s="6"/>
      <c r="J13" s="6"/>
      <c r="K13" s="6"/>
      <c r="L13" s="16"/>
      <c r="M13" s="70">
        <f>8931+1453</f>
        <v>10384</v>
      </c>
    </row>
    <row r="14" spans="1:13" ht="20.25">
      <c r="A14" s="12">
        <v>5</v>
      </c>
      <c r="B14" s="3" t="s">
        <v>958</v>
      </c>
      <c r="C14" s="13">
        <v>13236</v>
      </c>
      <c r="D14" s="14">
        <f t="shared" si="0"/>
        <v>7941.6</v>
      </c>
      <c r="E14" s="33">
        <f t="shared" si="1"/>
        <v>68.930880155369138</v>
      </c>
      <c r="F14" s="33">
        <f t="shared" si="2"/>
        <v>135.96595581690178</v>
      </c>
      <c r="G14" s="34">
        <f t="shared" si="3"/>
        <v>204.89683597227094</v>
      </c>
      <c r="H14" s="15"/>
      <c r="I14" s="6"/>
      <c r="J14" s="6"/>
      <c r="K14" s="6"/>
      <c r="L14" s="16"/>
      <c r="M14" s="16"/>
    </row>
    <row r="15" spans="1:13" ht="20.25">
      <c r="A15" s="12">
        <v>6</v>
      </c>
      <c r="B15" s="3" t="s">
        <v>959</v>
      </c>
      <c r="C15" s="13">
        <v>16673</v>
      </c>
      <c r="D15" s="14">
        <f t="shared" si="0"/>
        <v>10003.799999999999</v>
      </c>
      <c r="E15" s="33">
        <f t="shared" si="1"/>
        <v>86.830202843039402</v>
      </c>
      <c r="F15" s="33">
        <f t="shared" si="2"/>
        <v>171.27231651066813</v>
      </c>
      <c r="G15" s="34">
        <f t="shared" si="3"/>
        <v>258.10251935370752</v>
      </c>
      <c r="H15" s="15"/>
      <c r="I15" s="6"/>
      <c r="J15" s="6"/>
      <c r="K15" s="6"/>
      <c r="L15" s="16"/>
      <c r="M15" s="16"/>
    </row>
    <row r="16" spans="1:13" ht="20.25">
      <c r="A16" s="12">
        <v>7</v>
      </c>
      <c r="B16" s="3" t="s">
        <v>960</v>
      </c>
      <c r="C16" s="13">
        <v>10021</v>
      </c>
      <c r="D16" s="14">
        <f t="shared" si="0"/>
        <v>6012.6</v>
      </c>
      <c r="E16" s="33">
        <f t="shared" si="1"/>
        <v>52.187696436759907</v>
      </c>
      <c r="F16" s="33">
        <f t="shared" si="2"/>
        <v>102.9400757964017</v>
      </c>
      <c r="G16" s="34">
        <f t="shared" si="3"/>
        <v>155.12777223316161</v>
      </c>
      <c r="H16" s="15"/>
      <c r="I16" s="6"/>
      <c r="J16" s="6"/>
      <c r="K16" s="6"/>
      <c r="L16" s="16"/>
      <c r="M16" s="16"/>
    </row>
    <row r="17" spans="1:13" ht="20.25">
      <c r="A17" s="12">
        <v>8</v>
      </c>
      <c r="B17" s="3" t="s">
        <v>961</v>
      </c>
      <c r="C17" s="13">
        <v>10633</v>
      </c>
      <c r="D17" s="14">
        <f t="shared" si="0"/>
        <v>6379.8</v>
      </c>
      <c r="E17" s="33">
        <f t="shared" si="1"/>
        <v>55.374890351468721</v>
      </c>
      <c r="F17" s="33">
        <f t="shared" si="2"/>
        <v>109.22680630108165</v>
      </c>
      <c r="G17" s="34">
        <f t="shared" si="3"/>
        <v>164.60169665255037</v>
      </c>
      <c r="H17" s="15"/>
      <c r="I17" s="6"/>
      <c r="J17" s="6"/>
      <c r="K17" s="6"/>
      <c r="L17" s="16"/>
      <c r="M17" s="16"/>
    </row>
    <row r="18" spans="1:13" ht="20.25">
      <c r="A18" s="12">
        <v>9</v>
      </c>
      <c r="B18" s="3" t="s">
        <v>962</v>
      </c>
      <c r="C18" s="13">
        <v>9824</v>
      </c>
      <c r="D18" s="14">
        <f t="shared" si="0"/>
        <v>5894.4</v>
      </c>
      <c r="E18" s="33">
        <f t="shared" si="1"/>
        <v>51.161753297548074</v>
      </c>
      <c r="F18" s="33">
        <f t="shared" si="2"/>
        <v>100.91640600976451</v>
      </c>
      <c r="G18" s="34">
        <f t="shared" si="3"/>
        <v>152.0781593073126</v>
      </c>
      <c r="H18" s="15"/>
      <c r="I18" s="6"/>
      <c r="J18" s="6"/>
      <c r="K18" s="6"/>
      <c r="L18" s="16"/>
      <c r="M18" s="16"/>
    </row>
    <row r="19" spans="1:13" ht="20.25">
      <c r="A19" s="12">
        <v>10</v>
      </c>
      <c r="B19" s="3" t="s">
        <v>963</v>
      </c>
      <c r="C19" s="13">
        <v>18214</v>
      </c>
      <c r="D19" s="14">
        <f t="shared" si="0"/>
        <v>10928.4</v>
      </c>
      <c r="E19" s="33">
        <f t="shared" si="1"/>
        <v>94.855473794945098</v>
      </c>
      <c r="F19" s="33">
        <f t="shared" si="2"/>
        <v>187.10213956248484</v>
      </c>
      <c r="G19" s="34">
        <f t="shared" si="3"/>
        <v>281.95761335742992</v>
      </c>
      <c r="H19" s="15"/>
      <c r="I19" s="6"/>
      <c r="J19" s="6"/>
      <c r="K19" s="6"/>
      <c r="L19" s="16"/>
      <c r="M19" s="16"/>
    </row>
    <row r="20" spans="1:13" ht="20.25">
      <c r="A20" s="3"/>
      <c r="B20" s="3" t="s">
        <v>964</v>
      </c>
      <c r="C20" s="13">
        <v>1453</v>
      </c>
      <c r="D20" s="14">
        <f t="shared" si="0"/>
        <v>871.8</v>
      </c>
      <c r="E20" s="33">
        <f t="shared" si="1"/>
        <v>7.566981630836457</v>
      </c>
      <c r="F20" s="33">
        <f t="shared" si="2"/>
        <v>14.925848730882313</v>
      </c>
      <c r="G20" s="34">
        <f t="shared" si="3"/>
        <v>22.49283036171877</v>
      </c>
      <c r="H20" s="15"/>
      <c r="I20" s="6"/>
      <c r="J20" s="6"/>
      <c r="K20" s="6"/>
      <c r="L20" s="16"/>
      <c r="M20" s="16"/>
    </row>
    <row r="21" spans="1:13" ht="20.25">
      <c r="A21" s="3"/>
      <c r="B21" s="3" t="s">
        <v>961</v>
      </c>
      <c r="C21" s="13">
        <v>3103</v>
      </c>
      <c r="D21" s="14">
        <f t="shared" si="0"/>
        <v>1861.8</v>
      </c>
      <c r="E21" s="33">
        <f t="shared" si="1"/>
        <v>16.15990640088474</v>
      </c>
      <c r="F21" s="33">
        <f t="shared" si="2"/>
        <v>31.875367248401801</v>
      </c>
      <c r="G21" s="34">
        <f t="shared" si="3"/>
        <v>48.035273649286538</v>
      </c>
      <c r="H21" s="15"/>
      <c r="I21" s="6"/>
      <c r="J21" s="6"/>
      <c r="K21" s="6"/>
      <c r="L21" s="16"/>
      <c r="M21" s="16"/>
    </row>
    <row r="22" spans="1:13" ht="20.25">
      <c r="A22" s="3"/>
      <c r="B22" s="3"/>
      <c r="C22" s="17">
        <f>SUM(C10:C21)</f>
        <v>123577</v>
      </c>
      <c r="D22" s="18">
        <f>SUM(D10:D21)</f>
        <v>74146.2</v>
      </c>
      <c r="E22" s="34">
        <f>SUM(E10:E21)</f>
        <v>643.56840261106458</v>
      </c>
      <c r="F22" s="34">
        <f>SUM(F10:F21)</f>
        <v>1269.4367574784883</v>
      </c>
      <c r="G22" s="34">
        <f>SUM(G10:G21)</f>
        <v>1913.0051600895529</v>
      </c>
      <c r="H22" s="19"/>
      <c r="I22" s="6"/>
      <c r="J22" s="6"/>
      <c r="K22" s="6"/>
      <c r="L22" s="16"/>
      <c r="M22" s="16"/>
    </row>
    <row r="23" spans="1:13" ht="20.25">
      <c r="A23" s="20"/>
      <c r="B23" s="20"/>
      <c r="C23" s="21"/>
      <c r="D23" s="21"/>
      <c r="E23" s="21"/>
      <c r="G23" s="23"/>
      <c r="H23" s="21"/>
      <c r="I23" s="22"/>
      <c r="J23" s="22"/>
      <c r="K23" s="21"/>
      <c r="L23" s="16"/>
      <c r="M23" s="16"/>
    </row>
    <row r="24" spans="1:13" ht="20.25">
      <c r="A24" s="20"/>
      <c r="B24" s="20"/>
      <c r="C24" s="21"/>
      <c r="D24" s="21"/>
      <c r="E24" s="21"/>
      <c r="F24" s="21"/>
      <c r="G24" s="21"/>
      <c r="H24" s="21"/>
      <c r="I24" s="39"/>
      <c r="J24" s="22"/>
      <c r="K24" s="21"/>
      <c r="L24" s="16"/>
      <c r="M24" s="16"/>
    </row>
    <row r="25" spans="1:13" ht="20.25">
      <c r="A25" s="16"/>
      <c r="B25" s="16"/>
      <c r="C25" s="24"/>
      <c r="D25" s="16"/>
      <c r="E25" s="16"/>
      <c r="F25" s="25" t="s">
        <v>965</v>
      </c>
      <c r="G25" s="16"/>
      <c r="H25" s="16"/>
      <c r="I25" s="16"/>
      <c r="M25" s="16"/>
    </row>
    <row r="26" spans="1:13" ht="20.25">
      <c r="A26" s="16"/>
      <c r="B26" s="16"/>
      <c r="C26" s="16"/>
      <c r="D26" s="16"/>
      <c r="E26" s="16"/>
      <c r="F26" s="25" t="s">
        <v>991</v>
      </c>
      <c r="G26" s="16"/>
      <c r="H26" s="16"/>
      <c r="I26" s="16"/>
      <c r="M26" s="16"/>
    </row>
    <row r="27" spans="1:13" ht="18.75">
      <c r="A27" s="228" t="s">
        <v>937</v>
      </c>
      <c r="B27" s="228"/>
      <c r="C27" s="228"/>
      <c r="D27" s="228"/>
      <c r="E27" s="228"/>
      <c r="F27" s="228"/>
      <c r="G27" s="228"/>
      <c r="H27" s="228"/>
      <c r="I27" s="228"/>
      <c r="J27" s="228"/>
      <c r="K27" s="228"/>
      <c r="L27" s="228"/>
      <c r="M27" s="228"/>
    </row>
    <row r="28" spans="1:13" ht="20.25">
      <c r="A28" s="240" t="s">
        <v>993</v>
      </c>
      <c r="B28" s="240"/>
      <c r="C28" s="240"/>
      <c r="D28" s="240"/>
      <c r="E28" s="240"/>
      <c r="F28" s="240"/>
      <c r="G28" s="240"/>
      <c r="H28" s="240"/>
      <c r="I28" s="240"/>
      <c r="J28" s="240"/>
      <c r="K28" s="240"/>
      <c r="L28" s="240"/>
      <c r="M28" s="240"/>
    </row>
    <row r="29" spans="1:13" ht="20.25">
      <c r="A29" s="26"/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</row>
    <row r="30" spans="1:13" ht="20.25">
      <c r="A30" s="16"/>
      <c r="B30" s="16"/>
      <c r="C30" s="16"/>
      <c r="D30" s="16"/>
      <c r="E30" s="16"/>
      <c r="F30" s="25" t="s">
        <v>965</v>
      </c>
      <c r="G30" s="16"/>
      <c r="H30" s="16"/>
      <c r="I30" s="16"/>
      <c r="L30" s="16"/>
      <c r="M30" s="16"/>
    </row>
    <row r="31" spans="1:13" ht="20.25">
      <c r="A31" s="16"/>
      <c r="B31" s="16"/>
      <c r="C31" s="16"/>
      <c r="D31" s="16"/>
      <c r="E31" s="16"/>
      <c r="F31" s="25" t="s">
        <v>994</v>
      </c>
      <c r="G31" s="16"/>
      <c r="H31" s="16"/>
      <c r="I31" s="16"/>
      <c r="L31" s="16"/>
      <c r="M31" s="16"/>
    </row>
  </sheetData>
  <mergeCells count="14">
    <mergeCell ref="A28:M28"/>
    <mergeCell ref="H8:H9"/>
    <mergeCell ref="I10:I11"/>
    <mergeCell ref="J10:J11"/>
    <mergeCell ref="A27:M27"/>
    <mergeCell ref="A1:F1"/>
    <mergeCell ref="A3:G7"/>
    <mergeCell ref="A8:A9"/>
    <mergeCell ref="B8:B9"/>
    <mergeCell ref="C8:C9"/>
    <mergeCell ref="D8:D9"/>
    <mergeCell ref="E8:E9"/>
    <mergeCell ref="F8:F9"/>
    <mergeCell ref="G8:G9"/>
  </mergeCells>
  <phoneticPr fontId="12" type="noConversion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M31"/>
  <sheetViews>
    <sheetView workbookViewId="0">
      <selection sqref="A1:IV65536"/>
    </sheetView>
  </sheetViews>
  <sheetFormatPr defaultRowHeight="12.75"/>
  <cols>
    <col min="2" max="2" width="14.7109375" customWidth="1"/>
    <col min="3" max="3" width="13.28515625" customWidth="1"/>
    <col min="4" max="5" width="12.7109375" customWidth="1"/>
    <col min="6" max="6" width="14.85546875" customWidth="1"/>
    <col min="7" max="7" width="12.42578125" customWidth="1"/>
  </cols>
  <sheetData>
    <row r="1" spans="1:13" ht="18.75">
      <c r="A1" s="228" t="s">
        <v>945</v>
      </c>
      <c r="B1" s="229"/>
      <c r="C1" s="229"/>
      <c r="D1" s="229"/>
      <c r="E1" s="229"/>
      <c r="F1" s="229"/>
    </row>
    <row r="2" spans="1:13" ht="15.75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pans="1:13" ht="15.75">
      <c r="A3" s="230" t="s">
        <v>936</v>
      </c>
      <c r="B3" s="230"/>
      <c r="C3" s="230"/>
      <c r="D3" s="230"/>
      <c r="E3" s="230"/>
      <c r="F3" s="230"/>
      <c r="G3" s="230"/>
      <c r="H3" s="10"/>
      <c r="I3" s="10"/>
      <c r="J3" s="10"/>
      <c r="K3" s="10"/>
      <c r="L3" s="11"/>
      <c r="M3" s="11"/>
    </row>
    <row r="4" spans="1:13" ht="15.75">
      <c r="A4" s="231"/>
      <c r="B4" s="231"/>
      <c r="C4" s="231"/>
      <c r="D4" s="231"/>
      <c r="E4" s="231"/>
      <c r="F4" s="231"/>
      <c r="G4" s="231"/>
      <c r="H4" s="10"/>
      <c r="I4" s="10"/>
      <c r="J4" s="10"/>
      <c r="K4" s="10"/>
      <c r="L4" s="11"/>
      <c r="M4" s="11"/>
    </row>
    <row r="5" spans="1:13" ht="15.75">
      <c r="A5" s="231"/>
      <c r="B5" s="231"/>
      <c r="C5" s="231"/>
      <c r="D5" s="231"/>
      <c r="E5" s="231"/>
      <c r="F5" s="231"/>
      <c r="G5" s="231"/>
      <c r="H5" s="10"/>
      <c r="I5" s="10"/>
      <c r="J5" s="10"/>
      <c r="K5" s="10"/>
      <c r="L5" s="11"/>
      <c r="M5" s="11"/>
    </row>
    <row r="6" spans="1:13" ht="15.75">
      <c r="A6" s="231"/>
      <c r="B6" s="231"/>
      <c r="C6" s="231"/>
      <c r="D6" s="231"/>
      <c r="E6" s="231"/>
      <c r="F6" s="231"/>
      <c r="G6" s="231"/>
      <c r="H6" s="10"/>
      <c r="I6" s="10"/>
      <c r="J6" s="10"/>
      <c r="K6" s="10"/>
      <c r="L6" s="11"/>
      <c r="M6" s="11"/>
    </row>
    <row r="7" spans="1:13" ht="80.25" customHeight="1">
      <c r="A7" s="231"/>
      <c r="B7" s="231"/>
      <c r="C7" s="231"/>
      <c r="D7" s="231"/>
      <c r="E7" s="231"/>
      <c r="F7" s="231"/>
      <c r="G7" s="231"/>
      <c r="H7" s="10"/>
      <c r="I7" s="10"/>
      <c r="J7" s="10"/>
      <c r="K7" s="10"/>
      <c r="L7" s="11"/>
      <c r="M7" s="11"/>
    </row>
    <row r="8" spans="1:13" s="28" customFormat="1" ht="18.75">
      <c r="A8" s="232" t="s">
        <v>949</v>
      </c>
      <c r="B8" s="234" t="s">
        <v>950</v>
      </c>
      <c r="C8" s="235" t="s">
        <v>951</v>
      </c>
      <c r="D8" s="238" t="s">
        <v>970</v>
      </c>
      <c r="E8" s="237" t="s">
        <v>973</v>
      </c>
      <c r="F8" s="237" t="s">
        <v>974</v>
      </c>
      <c r="G8" s="237" t="s">
        <v>975</v>
      </c>
      <c r="H8" s="224"/>
      <c r="I8" s="27"/>
      <c r="J8" s="27"/>
      <c r="K8" s="27"/>
    </row>
    <row r="9" spans="1:13" s="28" customFormat="1" ht="18.75" customHeight="1">
      <c r="A9" s="233"/>
      <c r="B9" s="234"/>
      <c r="C9" s="236"/>
      <c r="D9" s="239"/>
      <c r="E9" s="237"/>
      <c r="F9" s="237"/>
      <c r="G9" s="237"/>
      <c r="H9" s="225"/>
      <c r="I9" s="27"/>
      <c r="J9" s="27"/>
      <c r="K9" s="27"/>
    </row>
    <row r="10" spans="1:13" ht="20.25">
      <c r="A10" s="12">
        <v>1</v>
      </c>
      <c r="B10" s="3" t="s">
        <v>954</v>
      </c>
      <c r="C10" s="13">
        <v>8767</v>
      </c>
      <c r="D10" s="14">
        <f>C10*60/100</f>
        <v>5260.2</v>
      </c>
      <c r="E10" s="33">
        <f>1930.7/74146/3*D10</f>
        <v>45.657073611523209</v>
      </c>
      <c r="F10" s="33">
        <f>3808.3/74146/3*D10</f>
        <v>90.058441723086887</v>
      </c>
      <c r="G10" s="34">
        <f>E10+F10</f>
        <v>135.7155153346101</v>
      </c>
      <c r="H10" s="15"/>
      <c r="I10" s="226"/>
      <c r="J10" s="226"/>
      <c r="K10" s="6"/>
      <c r="L10" s="16"/>
      <c r="M10" s="16"/>
    </row>
    <row r="11" spans="1:13" ht="20.25">
      <c r="A11" s="12">
        <v>2</v>
      </c>
      <c r="B11" s="3" t="s">
        <v>955</v>
      </c>
      <c r="C11" s="13">
        <v>9417</v>
      </c>
      <c r="D11" s="14">
        <f t="shared" ref="D11:D21" si="0">C11*60/100</f>
        <v>5650.2</v>
      </c>
      <c r="E11" s="33">
        <f t="shared" ref="E11:E21" si="1">1930.7/74146/3*D11</f>
        <v>49.042165187602833</v>
      </c>
      <c r="F11" s="33">
        <f t="shared" ref="F11:F21" si="2">3808.3/74146/3*D11</f>
        <v>96.735524775443039</v>
      </c>
      <c r="G11" s="34">
        <f t="shared" ref="G11:G21" si="3">E11+F11</f>
        <v>145.77768996304587</v>
      </c>
      <c r="H11" s="15"/>
      <c r="I11" s="226"/>
      <c r="J11" s="226"/>
      <c r="K11" s="6"/>
      <c r="L11" s="16"/>
      <c r="M11" s="16"/>
    </row>
    <row r="12" spans="1:13" ht="20.25">
      <c r="A12" s="12">
        <v>3</v>
      </c>
      <c r="B12" s="3" t="s">
        <v>956</v>
      </c>
      <c r="C12" s="13">
        <v>8931</v>
      </c>
      <c r="D12" s="14">
        <f t="shared" si="0"/>
        <v>5358.6</v>
      </c>
      <c r="E12" s="33">
        <f t="shared" si="1"/>
        <v>46.511158255334074</v>
      </c>
      <c r="F12" s="33">
        <f t="shared" si="2"/>
        <v>91.74312113937367</v>
      </c>
      <c r="G12" s="34">
        <f t="shared" si="3"/>
        <v>138.25427939470774</v>
      </c>
      <c r="H12" s="15"/>
      <c r="I12" s="35"/>
      <c r="J12" s="35"/>
      <c r="K12" s="6"/>
      <c r="L12" s="16"/>
      <c r="M12" s="16"/>
    </row>
    <row r="13" spans="1:13" ht="20.25">
      <c r="A13" s="12">
        <v>4</v>
      </c>
      <c r="B13" s="3" t="s">
        <v>957</v>
      </c>
      <c r="C13" s="13">
        <v>13305</v>
      </c>
      <c r="D13" s="14">
        <f t="shared" si="0"/>
        <v>7983</v>
      </c>
      <c r="E13" s="33">
        <f t="shared" si="1"/>
        <v>69.290220645752967</v>
      </c>
      <c r="F13" s="33">
        <f t="shared" si="2"/>
        <v>136.67475386399806</v>
      </c>
      <c r="G13" s="34">
        <f t="shared" si="3"/>
        <v>205.96497450975102</v>
      </c>
      <c r="H13" s="15"/>
      <c r="I13" s="6"/>
      <c r="J13" s="6"/>
      <c r="K13" s="6"/>
      <c r="L13" s="16"/>
      <c r="M13" s="70">
        <f>8931+1453</f>
        <v>10384</v>
      </c>
    </row>
    <row r="14" spans="1:13" ht="20.25">
      <c r="A14" s="12">
        <v>5</v>
      </c>
      <c r="B14" s="3" t="s">
        <v>958</v>
      </c>
      <c r="C14" s="13">
        <v>13236</v>
      </c>
      <c r="D14" s="14">
        <f t="shared" si="0"/>
        <v>7941.6</v>
      </c>
      <c r="E14" s="33">
        <f t="shared" si="1"/>
        <v>68.930880155369138</v>
      </c>
      <c r="F14" s="33">
        <f t="shared" si="2"/>
        <v>135.96595581690178</v>
      </c>
      <c r="G14" s="34">
        <f t="shared" si="3"/>
        <v>204.89683597227094</v>
      </c>
      <c r="H14" s="15"/>
      <c r="I14" s="6"/>
      <c r="J14" s="6"/>
      <c r="K14" s="6"/>
      <c r="L14" s="16"/>
      <c r="M14" s="16"/>
    </row>
    <row r="15" spans="1:13" ht="20.25">
      <c r="A15" s="12">
        <v>6</v>
      </c>
      <c r="B15" s="3" t="s">
        <v>959</v>
      </c>
      <c r="C15" s="13">
        <v>16673</v>
      </c>
      <c r="D15" s="14">
        <f t="shared" si="0"/>
        <v>10003.799999999999</v>
      </c>
      <c r="E15" s="33">
        <f t="shared" si="1"/>
        <v>86.830202843039402</v>
      </c>
      <c r="F15" s="33">
        <f t="shared" si="2"/>
        <v>171.27231651066813</v>
      </c>
      <c r="G15" s="34">
        <f t="shared" si="3"/>
        <v>258.10251935370752</v>
      </c>
      <c r="H15" s="15"/>
      <c r="I15" s="6"/>
      <c r="J15" s="6"/>
      <c r="K15" s="6"/>
      <c r="L15" s="16"/>
      <c r="M15" s="16"/>
    </row>
    <row r="16" spans="1:13" ht="20.25">
      <c r="A16" s="12">
        <v>7</v>
      </c>
      <c r="B16" s="3" t="s">
        <v>960</v>
      </c>
      <c r="C16" s="13">
        <v>10021</v>
      </c>
      <c r="D16" s="14">
        <f t="shared" si="0"/>
        <v>6012.6</v>
      </c>
      <c r="E16" s="33">
        <f t="shared" si="1"/>
        <v>52.187696436759907</v>
      </c>
      <c r="F16" s="33">
        <f t="shared" si="2"/>
        <v>102.9400757964017</v>
      </c>
      <c r="G16" s="34">
        <f t="shared" si="3"/>
        <v>155.12777223316161</v>
      </c>
      <c r="H16" s="15"/>
      <c r="I16" s="6"/>
      <c r="J16" s="6"/>
      <c r="K16" s="6"/>
      <c r="L16" s="16"/>
      <c r="M16" s="16"/>
    </row>
    <row r="17" spans="1:13" ht="20.25">
      <c r="A17" s="12">
        <v>8</v>
      </c>
      <c r="B17" s="3" t="s">
        <v>961</v>
      </c>
      <c r="C17" s="13">
        <v>10633</v>
      </c>
      <c r="D17" s="14">
        <f t="shared" si="0"/>
        <v>6379.8</v>
      </c>
      <c r="E17" s="33">
        <f t="shared" si="1"/>
        <v>55.374890351468721</v>
      </c>
      <c r="F17" s="33">
        <f t="shared" si="2"/>
        <v>109.22680630108165</v>
      </c>
      <c r="G17" s="34">
        <f t="shared" si="3"/>
        <v>164.60169665255037</v>
      </c>
      <c r="H17" s="15"/>
      <c r="I17" s="6"/>
      <c r="J17" s="6"/>
      <c r="K17" s="6"/>
      <c r="L17" s="16"/>
      <c r="M17" s="16"/>
    </row>
    <row r="18" spans="1:13" ht="20.25">
      <c r="A18" s="12">
        <v>9</v>
      </c>
      <c r="B18" s="3" t="s">
        <v>962</v>
      </c>
      <c r="C18" s="13">
        <v>9824</v>
      </c>
      <c r="D18" s="14">
        <f t="shared" si="0"/>
        <v>5894.4</v>
      </c>
      <c r="E18" s="33">
        <f t="shared" si="1"/>
        <v>51.161753297548074</v>
      </c>
      <c r="F18" s="33">
        <f t="shared" si="2"/>
        <v>100.91640600976451</v>
      </c>
      <c r="G18" s="34">
        <f t="shared" si="3"/>
        <v>152.0781593073126</v>
      </c>
      <c r="H18" s="15"/>
      <c r="I18" s="6"/>
      <c r="J18" s="6"/>
      <c r="K18" s="6"/>
      <c r="L18" s="16"/>
      <c r="M18" s="16"/>
    </row>
    <row r="19" spans="1:13" ht="20.25">
      <c r="A19" s="12">
        <v>10</v>
      </c>
      <c r="B19" s="3" t="s">
        <v>963</v>
      </c>
      <c r="C19" s="13">
        <v>18214</v>
      </c>
      <c r="D19" s="14">
        <f t="shared" si="0"/>
        <v>10928.4</v>
      </c>
      <c r="E19" s="33">
        <f t="shared" si="1"/>
        <v>94.855473794945098</v>
      </c>
      <c r="F19" s="33">
        <f t="shared" si="2"/>
        <v>187.10213956248484</v>
      </c>
      <c r="G19" s="34">
        <f t="shared" si="3"/>
        <v>281.95761335742992</v>
      </c>
      <c r="H19" s="15"/>
      <c r="I19" s="6"/>
      <c r="J19" s="6"/>
      <c r="K19" s="6"/>
      <c r="L19" s="16"/>
      <c r="M19" s="16"/>
    </row>
    <row r="20" spans="1:13" ht="20.25">
      <c r="A20" s="3"/>
      <c r="B20" s="3" t="s">
        <v>964</v>
      </c>
      <c r="C20" s="13">
        <v>1453</v>
      </c>
      <c r="D20" s="14">
        <f t="shared" si="0"/>
        <v>871.8</v>
      </c>
      <c r="E20" s="33">
        <f t="shared" si="1"/>
        <v>7.566981630836457</v>
      </c>
      <c r="F20" s="33">
        <f t="shared" si="2"/>
        <v>14.925848730882313</v>
      </c>
      <c r="G20" s="34">
        <f t="shared" si="3"/>
        <v>22.49283036171877</v>
      </c>
      <c r="H20" s="15"/>
      <c r="I20" s="6"/>
      <c r="J20" s="6"/>
      <c r="K20" s="6"/>
      <c r="L20" s="16"/>
      <c r="M20" s="16"/>
    </row>
    <row r="21" spans="1:13" ht="20.25">
      <c r="A21" s="3"/>
      <c r="B21" s="3" t="s">
        <v>961</v>
      </c>
      <c r="C21" s="13">
        <v>3103</v>
      </c>
      <c r="D21" s="14">
        <f t="shared" si="0"/>
        <v>1861.8</v>
      </c>
      <c r="E21" s="33">
        <f t="shared" si="1"/>
        <v>16.15990640088474</v>
      </c>
      <c r="F21" s="33">
        <f t="shared" si="2"/>
        <v>31.875367248401801</v>
      </c>
      <c r="G21" s="34">
        <f t="shared" si="3"/>
        <v>48.035273649286538</v>
      </c>
      <c r="H21" s="15"/>
      <c r="I21" s="6"/>
      <c r="J21" s="6"/>
      <c r="K21" s="6"/>
      <c r="L21" s="16"/>
      <c r="M21" s="16"/>
    </row>
    <row r="22" spans="1:13" ht="20.25">
      <c r="A22" s="3"/>
      <c r="B22" s="3"/>
      <c r="C22" s="17">
        <f>SUM(C10:C21)</f>
        <v>123577</v>
      </c>
      <c r="D22" s="18">
        <f>SUM(D10:D21)</f>
        <v>74146.2</v>
      </c>
      <c r="E22" s="34">
        <f>SUM(E10:E21)</f>
        <v>643.56840261106458</v>
      </c>
      <c r="F22" s="34">
        <f>SUM(F10:F21)</f>
        <v>1269.4367574784883</v>
      </c>
      <c r="G22" s="34">
        <f>SUM(G10:G21)</f>
        <v>1913.0051600895529</v>
      </c>
      <c r="H22" s="19"/>
      <c r="I22" s="6"/>
      <c r="J22" s="6"/>
      <c r="K22" s="6"/>
      <c r="L22" s="16"/>
      <c r="M22" s="16"/>
    </row>
    <row r="23" spans="1:13" ht="20.25">
      <c r="A23" s="20"/>
      <c r="B23" s="20"/>
      <c r="C23" s="21"/>
      <c r="D23" s="21"/>
      <c r="E23" s="21"/>
      <c r="G23" s="23"/>
      <c r="H23" s="21"/>
      <c r="I23" s="22"/>
      <c r="J23" s="22"/>
      <c r="K23" s="21"/>
      <c r="L23" s="16"/>
      <c r="M23" s="16"/>
    </row>
    <row r="24" spans="1:13" ht="20.25">
      <c r="A24" s="20"/>
      <c r="B24" s="20"/>
      <c r="C24" s="21"/>
      <c r="D24" s="21"/>
      <c r="E24" s="21"/>
      <c r="F24" s="21"/>
      <c r="G24" s="21"/>
      <c r="H24" s="21"/>
      <c r="I24" s="39"/>
      <c r="J24" s="22"/>
      <c r="K24" s="21"/>
      <c r="L24" s="16"/>
      <c r="M24" s="16"/>
    </row>
    <row r="25" spans="1:13" ht="20.25">
      <c r="A25" s="16"/>
      <c r="B25" s="16"/>
      <c r="C25" s="24"/>
      <c r="D25" s="16"/>
      <c r="E25" s="16"/>
      <c r="F25" s="25" t="s">
        <v>965</v>
      </c>
      <c r="G25" s="16"/>
      <c r="H25" s="16"/>
      <c r="I25" s="16"/>
      <c r="M25" s="16"/>
    </row>
    <row r="26" spans="1:13" ht="20.25">
      <c r="A26" s="16"/>
      <c r="B26" s="16"/>
      <c r="C26" s="16"/>
      <c r="D26" s="16"/>
      <c r="E26" s="16"/>
      <c r="F26" s="25" t="s">
        <v>991</v>
      </c>
      <c r="G26" s="16"/>
      <c r="H26" s="16"/>
      <c r="I26" s="16"/>
      <c r="M26" s="16"/>
    </row>
    <row r="27" spans="1:13" ht="18.75">
      <c r="A27" s="228" t="s">
        <v>937</v>
      </c>
      <c r="B27" s="228"/>
      <c r="C27" s="228"/>
      <c r="D27" s="228"/>
      <c r="E27" s="228"/>
      <c r="F27" s="228"/>
      <c r="G27" s="228"/>
      <c r="H27" s="228"/>
      <c r="I27" s="228"/>
      <c r="J27" s="228"/>
      <c r="K27" s="228"/>
      <c r="L27" s="228"/>
      <c r="M27" s="228"/>
    </row>
    <row r="28" spans="1:13" ht="20.25">
      <c r="A28" s="240" t="s">
        <v>993</v>
      </c>
      <c r="B28" s="240"/>
      <c r="C28" s="240"/>
      <c r="D28" s="240"/>
      <c r="E28" s="240"/>
      <c r="F28" s="240"/>
      <c r="G28" s="240"/>
      <c r="H28" s="240"/>
      <c r="I28" s="240"/>
      <c r="J28" s="240"/>
      <c r="K28" s="240"/>
      <c r="L28" s="240"/>
      <c r="M28" s="240"/>
    </row>
    <row r="29" spans="1:13" ht="20.25">
      <c r="A29" s="26"/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</row>
    <row r="30" spans="1:13" ht="20.25">
      <c r="A30" s="16"/>
      <c r="B30" s="16"/>
      <c r="C30" s="16"/>
      <c r="D30" s="16"/>
      <c r="E30" s="16"/>
      <c r="F30" s="25" t="s">
        <v>965</v>
      </c>
      <c r="G30" s="16"/>
      <c r="H30" s="16"/>
      <c r="I30" s="16"/>
      <c r="L30" s="16"/>
      <c r="M30" s="16"/>
    </row>
    <row r="31" spans="1:13" ht="20.25">
      <c r="A31" s="16"/>
      <c r="B31" s="16"/>
      <c r="C31" s="16"/>
      <c r="D31" s="16"/>
      <c r="E31" s="16"/>
      <c r="F31" s="25" t="s">
        <v>994</v>
      </c>
      <c r="G31" s="16"/>
      <c r="H31" s="16"/>
      <c r="I31" s="16"/>
      <c r="L31" s="16"/>
      <c r="M31" s="16"/>
    </row>
  </sheetData>
  <mergeCells count="14">
    <mergeCell ref="A28:M28"/>
    <mergeCell ref="H8:H9"/>
    <mergeCell ref="I10:I11"/>
    <mergeCell ref="J10:J11"/>
    <mergeCell ref="A27:M27"/>
    <mergeCell ref="D8:D9"/>
    <mergeCell ref="E8:E9"/>
    <mergeCell ref="F8:F9"/>
    <mergeCell ref="G8:G9"/>
    <mergeCell ref="A1:F1"/>
    <mergeCell ref="A3:G7"/>
    <mergeCell ref="A8:A9"/>
    <mergeCell ref="B8:B9"/>
    <mergeCell ref="C8:C9"/>
  </mergeCells>
  <phoneticPr fontId="12" type="noConversion"/>
  <pageMargins left="0.75" right="0.75" top="1" bottom="1" header="0.5" footer="0.5"/>
  <pageSetup orientation="portrait" verticalDpi="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M31"/>
  <sheetViews>
    <sheetView workbookViewId="0">
      <selection sqref="A1:IV65536"/>
    </sheetView>
  </sheetViews>
  <sheetFormatPr defaultRowHeight="12.75"/>
  <cols>
    <col min="2" max="2" width="14.7109375" customWidth="1"/>
    <col min="3" max="3" width="13.28515625" customWidth="1"/>
    <col min="4" max="5" width="12.7109375" customWidth="1"/>
    <col min="6" max="6" width="14.85546875" customWidth="1"/>
    <col min="7" max="7" width="12.42578125" customWidth="1"/>
  </cols>
  <sheetData>
    <row r="1" spans="1:13" ht="18.75">
      <c r="A1" s="228" t="s">
        <v>945</v>
      </c>
      <c r="B1" s="229"/>
      <c r="C1" s="229"/>
      <c r="D1" s="229"/>
      <c r="E1" s="229"/>
      <c r="F1" s="229"/>
    </row>
    <row r="2" spans="1:13" ht="15.75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pans="1:13" ht="15.75">
      <c r="A3" s="230" t="s">
        <v>944</v>
      </c>
      <c r="B3" s="230"/>
      <c r="C3" s="230"/>
      <c r="D3" s="230"/>
      <c r="E3" s="230"/>
      <c r="F3" s="230"/>
      <c r="G3" s="230"/>
      <c r="H3" s="10"/>
      <c r="I3" s="10"/>
      <c r="J3" s="10"/>
      <c r="K3" s="10"/>
      <c r="L3" s="11"/>
      <c r="M3" s="11"/>
    </row>
    <row r="4" spans="1:13" ht="15.75">
      <c r="A4" s="231"/>
      <c r="B4" s="231"/>
      <c r="C4" s="231"/>
      <c r="D4" s="231"/>
      <c r="E4" s="231"/>
      <c r="F4" s="231"/>
      <c r="G4" s="231"/>
      <c r="H4" s="10"/>
      <c r="I4" s="10"/>
      <c r="J4" s="10"/>
      <c r="K4" s="10"/>
      <c r="L4" s="11"/>
      <c r="M4" s="11"/>
    </row>
    <row r="5" spans="1:13" ht="15.75">
      <c r="A5" s="231"/>
      <c r="B5" s="231"/>
      <c r="C5" s="231"/>
      <c r="D5" s="231"/>
      <c r="E5" s="231"/>
      <c r="F5" s="231"/>
      <c r="G5" s="231"/>
      <c r="H5" s="10"/>
      <c r="I5" s="10"/>
      <c r="J5" s="10"/>
      <c r="K5" s="10"/>
      <c r="L5" s="11"/>
      <c r="M5" s="11"/>
    </row>
    <row r="6" spans="1:13" ht="15.75">
      <c r="A6" s="231"/>
      <c r="B6" s="231"/>
      <c r="C6" s="231"/>
      <c r="D6" s="231"/>
      <c r="E6" s="231"/>
      <c r="F6" s="231"/>
      <c r="G6" s="231"/>
      <c r="H6" s="10"/>
      <c r="I6" s="10"/>
      <c r="J6" s="10"/>
      <c r="K6" s="10"/>
      <c r="L6" s="11"/>
      <c r="M6" s="11"/>
    </row>
    <row r="7" spans="1:13" ht="80.25" customHeight="1">
      <c r="A7" s="231"/>
      <c r="B7" s="231"/>
      <c r="C7" s="231"/>
      <c r="D7" s="231"/>
      <c r="E7" s="231"/>
      <c r="F7" s="231"/>
      <c r="G7" s="231"/>
      <c r="H7" s="10"/>
      <c r="I7" s="10"/>
      <c r="J7" s="10"/>
      <c r="K7" s="10"/>
      <c r="L7" s="11"/>
      <c r="M7" s="11"/>
    </row>
    <row r="8" spans="1:13" s="28" customFormat="1" ht="18.75">
      <c r="A8" s="232" t="s">
        <v>949</v>
      </c>
      <c r="B8" s="234" t="s">
        <v>950</v>
      </c>
      <c r="C8" s="235" t="s">
        <v>951</v>
      </c>
      <c r="D8" s="238" t="s">
        <v>970</v>
      </c>
      <c r="E8" s="237" t="s">
        <v>973</v>
      </c>
      <c r="F8" s="237" t="s">
        <v>974</v>
      </c>
      <c r="G8" s="237" t="s">
        <v>975</v>
      </c>
      <c r="H8" s="224"/>
      <c r="I8" s="27"/>
      <c r="J8" s="27"/>
      <c r="K8" s="27"/>
    </row>
    <row r="9" spans="1:13" s="28" customFormat="1" ht="18.75" customHeight="1">
      <c r="A9" s="233"/>
      <c r="B9" s="234"/>
      <c r="C9" s="236"/>
      <c r="D9" s="239"/>
      <c r="E9" s="237"/>
      <c r="F9" s="237"/>
      <c r="G9" s="237"/>
      <c r="H9" s="225"/>
      <c r="I9" s="27"/>
      <c r="J9" s="27"/>
      <c r="K9" s="27"/>
    </row>
    <row r="10" spans="1:13" ht="20.25">
      <c r="A10" s="12">
        <v>1</v>
      </c>
      <c r="B10" s="3" t="s">
        <v>954</v>
      </c>
      <c r="C10" s="13">
        <v>8767</v>
      </c>
      <c r="D10" s="14">
        <f>C10*60/100</f>
        <v>5260.2</v>
      </c>
      <c r="E10" s="33">
        <f>1025.7/74146/3*D10</f>
        <v>24.255689855150649</v>
      </c>
      <c r="F10" s="33">
        <f>2023.1/74146/3*D10</f>
        <v>47.842143069079924</v>
      </c>
      <c r="G10" s="34">
        <f>E10+F10</f>
        <v>72.097832924230573</v>
      </c>
      <c r="H10" s="15"/>
      <c r="I10" s="226"/>
      <c r="J10" s="226"/>
      <c r="K10" s="6"/>
      <c r="L10" s="16"/>
      <c r="M10" s="16"/>
    </row>
    <row r="11" spans="1:13" ht="20.25">
      <c r="A11" s="12">
        <v>2</v>
      </c>
      <c r="B11" s="3" t="s">
        <v>955</v>
      </c>
      <c r="C11" s="13">
        <v>9417</v>
      </c>
      <c r="D11" s="14">
        <f t="shared" ref="D11:D21" si="0">C11*60/100</f>
        <v>5650.2</v>
      </c>
      <c r="E11" s="33">
        <f t="shared" ref="E11:E21" si="1">1025.7/74146/3*D11</f>
        <v>26.054047150217141</v>
      </c>
      <c r="F11" s="33">
        <f t="shared" ref="F11:F21" si="2">2023.1/74146/3*D11</f>
        <v>51.389239338602216</v>
      </c>
      <c r="G11" s="34">
        <f t="shared" ref="G11:G21" si="3">E11+F11</f>
        <v>77.443286488819354</v>
      </c>
      <c r="H11" s="15"/>
      <c r="I11" s="226"/>
      <c r="J11" s="226"/>
      <c r="K11" s="6"/>
      <c r="L11" s="16"/>
      <c r="M11" s="16"/>
    </row>
    <row r="12" spans="1:13" ht="20.25">
      <c r="A12" s="12">
        <v>3</v>
      </c>
      <c r="B12" s="3" t="s">
        <v>956</v>
      </c>
      <c r="C12" s="13">
        <v>8931</v>
      </c>
      <c r="D12" s="14">
        <f t="shared" si="0"/>
        <v>5358.6</v>
      </c>
      <c r="E12" s="33">
        <f t="shared" si="1"/>
        <v>24.709429234213584</v>
      </c>
      <c r="F12" s="33">
        <f t="shared" si="2"/>
        <v>48.737102743236321</v>
      </c>
      <c r="G12" s="34">
        <f t="shared" si="3"/>
        <v>73.446531977449908</v>
      </c>
      <c r="H12" s="15"/>
      <c r="I12" s="35"/>
      <c r="J12" s="35"/>
      <c r="K12" s="6"/>
      <c r="L12" s="16"/>
      <c r="M12" s="16"/>
    </row>
    <row r="13" spans="1:13" ht="20.25">
      <c r="A13" s="12">
        <v>4</v>
      </c>
      <c r="B13" s="3" t="s">
        <v>957</v>
      </c>
      <c r="C13" s="13">
        <v>13305</v>
      </c>
      <c r="D13" s="14">
        <f t="shared" si="0"/>
        <v>7983</v>
      </c>
      <c r="E13" s="33">
        <f t="shared" si="1"/>
        <v>36.810990478245628</v>
      </c>
      <c r="F13" s="33">
        <f t="shared" si="2"/>
        <v>72.606332101529418</v>
      </c>
      <c r="G13" s="34">
        <f t="shared" si="3"/>
        <v>109.41732257977505</v>
      </c>
      <c r="H13" s="15"/>
      <c r="I13" s="6"/>
      <c r="J13" s="6"/>
      <c r="K13" s="6"/>
      <c r="L13" s="16"/>
      <c r="M13" s="70">
        <f>8931+1453</f>
        <v>10384</v>
      </c>
    </row>
    <row r="14" spans="1:13" ht="20.25">
      <c r="A14" s="12">
        <v>5</v>
      </c>
      <c r="B14" s="3" t="s">
        <v>958</v>
      </c>
      <c r="C14" s="13">
        <v>13236</v>
      </c>
      <c r="D14" s="14">
        <f t="shared" si="0"/>
        <v>7941.6</v>
      </c>
      <c r="E14" s="33">
        <f t="shared" si="1"/>
        <v>36.620087934615491</v>
      </c>
      <c r="F14" s="33">
        <f t="shared" si="2"/>
        <v>72.22979418984167</v>
      </c>
      <c r="G14" s="34">
        <f t="shared" si="3"/>
        <v>108.84988212445717</v>
      </c>
      <c r="H14" s="15"/>
      <c r="I14" s="6"/>
      <c r="J14" s="6"/>
      <c r="K14" s="6"/>
      <c r="L14" s="16"/>
      <c r="M14" s="16"/>
    </row>
    <row r="15" spans="1:13" ht="20.25">
      <c r="A15" s="12">
        <v>6</v>
      </c>
      <c r="B15" s="3" t="s">
        <v>959</v>
      </c>
      <c r="C15" s="13">
        <v>16673</v>
      </c>
      <c r="D15" s="14">
        <f t="shared" si="0"/>
        <v>10003.799999999999</v>
      </c>
      <c r="E15" s="33">
        <f t="shared" si="1"/>
        <v>46.129247970220916</v>
      </c>
      <c r="F15" s="33">
        <f t="shared" si="2"/>
        <v>90.98574784883877</v>
      </c>
      <c r="G15" s="34">
        <f t="shared" si="3"/>
        <v>137.11499581905969</v>
      </c>
      <c r="H15" s="15"/>
      <c r="I15" s="6"/>
      <c r="J15" s="6"/>
      <c r="K15" s="6"/>
      <c r="L15" s="16"/>
      <c r="M15" s="16"/>
    </row>
    <row r="16" spans="1:13" ht="20.25">
      <c r="A16" s="12">
        <v>7</v>
      </c>
      <c r="B16" s="3" t="s">
        <v>960</v>
      </c>
      <c r="C16" s="13">
        <v>10021</v>
      </c>
      <c r="D16" s="14">
        <f t="shared" si="0"/>
        <v>6012.6</v>
      </c>
      <c r="E16" s="33">
        <f t="shared" si="1"/>
        <v>27.725136082863543</v>
      </c>
      <c r="F16" s="33">
        <f t="shared" si="2"/>
        <v>54.68531033366601</v>
      </c>
      <c r="G16" s="34">
        <f t="shared" si="3"/>
        <v>82.410446416529552</v>
      </c>
      <c r="H16" s="15"/>
      <c r="I16" s="6"/>
      <c r="J16" s="6"/>
      <c r="K16" s="6"/>
      <c r="L16" s="16"/>
      <c r="M16" s="16"/>
    </row>
    <row r="17" spans="1:13" ht="20.25">
      <c r="A17" s="12">
        <v>8</v>
      </c>
      <c r="B17" s="3" t="s">
        <v>961</v>
      </c>
      <c r="C17" s="13">
        <v>10633</v>
      </c>
      <c r="D17" s="14">
        <f t="shared" si="0"/>
        <v>6379.8</v>
      </c>
      <c r="E17" s="33">
        <f t="shared" si="1"/>
        <v>29.418358643756918</v>
      </c>
      <c r="F17" s="33">
        <f t="shared" si="2"/>
        <v>58.02503789820085</v>
      </c>
      <c r="G17" s="34">
        <f t="shared" si="3"/>
        <v>87.443396541957767</v>
      </c>
      <c r="H17" s="15"/>
      <c r="I17" s="6"/>
      <c r="J17" s="6"/>
      <c r="K17" s="6"/>
      <c r="L17" s="16"/>
      <c r="M17" s="16"/>
    </row>
    <row r="18" spans="1:13" ht="20.25">
      <c r="A18" s="12">
        <v>9</v>
      </c>
      <c r="B18" s="3" t="s">
        <v>962</v>
      </c>
      <c r="C18" s="13">
        <v>9824</v>
      </c>
      <c r="D18" s="14">
        <f t="shared" si="0"/>
        <v>5894.4</v>
      </c>
      <c r="E18" s="33">
        <f t="shared" si="1"/>
        <v>27.18009548728185</v>
      </c>
      <c r="F18" s="33">
        <f t="shared" si="2"/>
        <v>53.610267310441557</v>
      </c>
      <c r="G18" s="34">
        <f t="shared" si="3"/>
        <v>80.790362797723404</v>
      </c>
      <c r="H18" s="15"/>
      <c r="I18" s="6"/>
      <c r="J18" s="6"/>
      <c r="K18" s="6"/>
      <c r="L18" s="16"/>
      <c r="M18" s="16"/>
    </row>
    <row r="19" spans="1:13" ht="20.25">
      <c r="A19" s="12">
        <v>10</v>
      </c>
      <c r="B19" s="3" t="s">
        <v>963</v>
      </c>
      <c r="C19" s="13">
        <v>18214</v>
      </c>
      <c r="D19" s="14">
        <f t="shared" si="0"/>
        <v>10928.4</v>
      </c>
      <c r="E19" s="33">
        <f t="shared" si="1"/>
        <v>50.392738111293937</v>
      </c>
      <c r="F19" s="33">
        <f t="shared" si="2"/>
        <v>99.395094543198553</v>
      </c>
      <c r="G19" s="34">
        <f t="shared" si="3"/>
        <v>149.78783265449249</v>
      </c>
      <c r="H19" s="15"/>
      <c r="I19" s="6"/>
      <c r="J19" s="6"/>
      <c r="K19" s="6"/>
      <c r="L19" s="16"/>
      <c r="M19" s="16"/>
    </row>
    <row r="20" spans="1:13" ht="20.25">
      <c r="A20" s="3"/>
      <c r="B20" s="3" t="s">
        <v>964</v>
      </c>
      <c r="C20" s="13">
        <v>1453</v>
      </c>
      <c r="D20" s="14">
        <f t="shared" si="0"/>
        <v>871.8</v>
      </c>
      <c r="E20" s="33">
        <f t="shared" si="1"/>
        <v>4.0200202303563239</v>
      </c>
      <c r="F20" s="33">
        <f t="shared" si="2"/>
        <v>7.9291244301782964</v>
      </c>
      <c r="G20" s="34">
        <f t="shared" si="3"/>
        <v>11.949144660534621</v>
      </c>
      <c r="H20" s="15"/>
      <c r="I20" s="6"/>
      <c r="J20" s="6"/>
      <c r="K20" s="6"/>
      <c r="L20" s="16"/>
      <c r="M20" s="16"/>
    </row>
    <row r="21" spans="1:13" ht="20.25">
      <c r="A21" s="3"/>
      <c r="B21" s="3" t="s">
        <v>961</v>
      </c>
      <c r="C21" s="13">
        <v>3103</v>
      </c>
      <c r="D21" s="14">
        <f t="shared" si="0"/>
        <v>1861.8</v>
      </c>
      <c r="E21" s="33">
        <f t="shared" si="1"/>
        <v>8.5850810562943387</v>
      </c>
      <c r="F21" s="33">
        <f t="shared" si="2"/>
        <v>16.933291883581042</v>
      </c>
      <c r="G21" s="34">
        <f t="shared" si="3"/>
        <v>25.51837293987538</v>
      </c>
      <c r="H21" s="15"/>
      <c r="I21" s="6"/>
      <c r="J21" s="6"/>
      <c r="K21" s="6"/>
      <c r="L21" s="16"/>
      <c r="M21" s="16"/>
    </row>
    <row r="22" spans="1:13" ht="20.25">
      <c r="A22" s="3"/>
      <c r="B22" s="3"/>
      <c r="C22" s="17">
        <f>SUM(C10:C21)</f>
        <v>123577</v>
      </c>
      <c r="D22" s="18">
        <f>SUM(D10:D21)</f>
        <v>74146.2</v>
      </c>
      <c r="E22" s="34">
        <f>SUM(E10:E21)</f>
        <v>341.90092223451029</v>
      </c>
      <c r="F22" s="34">
        <f>SUM(F10:F21)</f>
        <v>674.36848569039466</v>
      </c>
      <c r="G22" s="34">
        <f>SUM(G10:G21)</f>
        <v>1016.2694079249051</v>
      </c>
      <c r="H22" s="19"/>
      <c r="I22" s="6"/>
      <c r="J22" s="6"/>
      <c r="K22" s="6"/>
      <c r="L22" s="16"/>
      <c r="M22" s="16"/>
    </row>
    <row r="23" spans="1:13" ht="20.25">
      <c r="A23" s="20"/>
      <c r="B23" s="20"/>
      <c r="C23" s="21"/>
      <c r="D23" s="21"/>
      <c r="E23" s="21"/>
      <c r="G23" s="23"/>
      <c r="H23" s="21"/>
      <c r="I23" s="22"/>
      <c r="J23" s="22"/>
      <c r="K23" s="21"/>
      <c r="L23" s="16"/>
      <c r="M23" s="16"/>
    </row>
    <row r="24" spans="1:13" ht="20.25">
      <c r="A24" s="20"/>
      <c r="B24" s="20"/>
      <c r="C24" s="21"/>
      <c r="D24" s="21"/>
      <c r="E24" s="21"/>
      <c r="F24" s="21"/>
      <c r="G24" s="21"/>
      <c r="H24" s="21"/>
      <c r="I24" s="39"/>
      <c r="J24" s="22"/>
      <c r="K24" s="21"/>
      <c r="L24" s="16"/>
      <c r="M24" s="16"/>
    </row>
    <row r="25" spans="1:13" ht="20.25">
      <c r="A25" s="16"/>
      <c r="B25" s="16"/>
      <c r="C25" s="24"/>
      <c r="D25" s="16"/>
      <c r="E25" s="16"/>
      <c r="F25" s="25" t="s">
        <v>965</v>
      </c>
      <c r="G25" s="16"/>
      <c r="H25" s="16"/>
      <c r="I25" s="16"/>
      <c r="M25" s="16"/>
    </row>
    <row r="26" spans="1:13" ht="20.25">
      <c r="A26" s="16"/>
      <c r="B26" s="16"/>
      <c r="C26" s="16"/>
      <c r="D26" s="16"/>
      <c r="E26" s="16"/>
      <c r="F26" s="25" t="s">
        <v>991</v>
      </c>
      <c r="G26" s="16"/>
      <c r="H26" s="16"/>
      <c r="I26" s="16"/>
      <c r="M26" s="16"/>
    </row>
    <row r="27" spans="1:13" ht="18.75">
      <c r="A27" s="228" t="s">
        <v>635</v>
      </c>
      <c r="B27" s="228"/>
      <c r="C27" s="228"/>
      <c r="D27" s="228"/>
      <c r="E27" s="228"/>
      <c r="F27" s="228"/>
      <c r="G27" s="228"/>
      <c r="H27" s="228"/>
      <c r="I27" s="228"/>
      <c r="J27" s="228"/>
      <c r="K27" s="228"/>
      <c r="L27" s="228"/>
      <c r="M27" s="228"/>
    </row>
    <row r="28" spans="1:13" ht="20.25">
      <c r="A28" s="240" t="s">
        <v>993</v>
      </c>
      <c r="B28" s="240"/>
      <c r="C28" s="240"/>
      <c r="D28" s="240"/>
      <c r="E28" s="240"/>
      <c r="F28" s="240"/>
      <c r="G28" s="240"/>
      <c r="H28" s="240"/>
      <c r="I28" s="240"/>
      <c r="J28" s="240"/>
      <c r="K28" s="240"/>
      <c r="L28" s="240"/>
      <c r="M28" s="240"/>
    </row>
    <row r="29" spans="1:13" ht="20.25">
      <c r="A29" s="26"/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</row>
    <row r="30" spans="1:13" ht="20.25">
      <c r="A30" s="16"/>
      <c r="B30" s="16"/>
      <c r="C30" s="16"/>
      <c r="D30" s="16"/>
      <c r="E30" s="16"/>
      <c r="F30" s="25" t="s">
        <v>965</v>
      </c>
      <c r="G30" s="16"/>
      <c r="H30" s="16"/>
      <c r="I30" s="16"/>
      <c r="L30" s="16"/>
      <c r="M30" s="16"/>
    </row>
    <row r="31" spans="1:13" ht="20.25">
      <c r="A31" s="16"/>
      <c r="B31" s="16"/>
      <c r="C31" s="16"/>
      <c r="D31" s="16"/>
      <c r="E31" s="16"/>
      <c r="F31" s="25" t="s">
        <v>994</v>
      </c>
      <c r="G31" s="16"/>
      <c r="H31" s="16"/>
      <c r="I31" s="16"/>
      <c r="L31" s="16"/>
      <c r="M31" s="16"/>
    </row>
  </sheetData>
  <mergeCells count="14">
    <mergeCell ref="A28:M28"/>
    <mergeCell ref="H8:H9"/>
    <mergeCell ref="I10:I11"/>
    <mergeCell ref="J10:J11"/>
    <mergeCell ref="A27:M27"/>
    <mergeCell ref="A1:F1"/>
    <mergeCell ref="A3:G7"/>
    <mergeCell ref="A8:A9"/>
    <mergeCell ref="B8:B9"/>
    <mergeCell ref="C8:C9"/>
    <mergeCell ref="D8:D9"/>
    <mergeCell ref="E8:E9"/>
    <mergeCell ref="F8:F9"/>
    <mergeCell ref="G8:G9"/>
  </mergeCells>
  <phoneticPr fontId="12" type="noConversion"/>
  <pageMargins left="0.75" right="0.75" top="1" bottom="1" header="0.5" footer="0.5"/>
  <pageSetup orientation="portrait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M31"/>
  <sheetViews>
    <sheetView workbookViewId="0">
      <selection sqref="A1:IV65536"/>
    </sheetView>
  </sheetViews>
  <sheetFormatPr defaultRowHeight="12.75"/>
  <cols>
    <col min="2" max="2" width="14.7109375" customWidth="1"/>
    <col min="3" max="3" width="13.28515625" customWidth="1"/>
    <col min="4" max="5" width="12.7109375" customWidth="1"/>
    <col min="6" max="6" width="14.85546875" customWidth="1"/>
    <col min="7" max="7" width="12.42578125" customWidth="1"/>
  </cols>
  <sheetData>
    <row r="1" spans="1:13" ht="18.75">
      <c r="A1" s="228" t="s">
        <v>1015</v>
      </c>
      <c r="B1" s="229"/>
      <c r="C1" s="229"/>
      <c r="D1" s="229"/>
      <c r="E1" s="229"/>
      <c r="F1" s="229"/>
    </row>
    <row r="2" spans="1:13" ht="15.75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pans="1:13" ht="15.75">
      <c r="A3" s="230" t="s">
        <v>1010</v>
      </c>
      <c r="B3" s="230"/>
      <c r="C3" s="230"/>
      <c r="D3" s="230"/>
      <c r="E3" s="230"/>
      <c r="F3" s="230"/>
      <c r="G3" s="230"/>
      <c r="H3" s="10"/>
      <c r="I3" s="10"/>
      <c r="J3" s="10"/>
      <c r="K3" s="10"/>
      <c r="L3" s="11"/>
      <c r="M3" s="11"/>
    </row>
    <row r="4" spans="1:13" ht="15.75">
      <c r="A4" s="231"/>
      <c r="B4" s="231"/>
      <c r="C4" s="231"/>
      <c r="D4" s="231"/>
      <c r="E4" s="231"/>
      <c r="F4" s="231"/>
      <c r="G4" s="231"/>
      <c r="H4" s="10"/>
      <c r="I4" s="10"/>
      <c r="J4" s="10"/>
      <c r="K4" s="10"/>
      <c r="L4" s="11"/>
      <c r="M4" s="11"/>
    </row>
    <row r="5" spans="1:13" ht="15.75">
      <c r="A5" s="231"/>
      <c r="B5" s="231"/>
      <c r="C5" s="231"/>
      <c r="D5" s="231"/>
      <c r="E5" s="231"/>
      <c r="F5" s="231"/>
      <c r="G5" s="231"/>
      <c r="H5" s="10"/>
      <c r="I5" s="10"/>
      <c r="J5" s="10"/>
      <c r="K5" s="10"/>
      <c r="L5" s="11"/>
      <c r="M5" s="11"/>
    </row>
    <row r="6" spans="1:13" ht="15.75">
      <c r="A6" s="231"/>
      <c r="B6" s="231"/>
      <c r="C6" s="231"/>
      <c r="D6" s="231"/>
      <c r="E6" s="231"/>
      <c r="F6" s="231"/>
      <c r="G6" s="231"/>
      <c r="H6" s="10"/>
      <c r="I6" s="10"/>
      <c r="J6" s="10"/>
      <c r="K6" s="10"/>
      <c r="L6" s="11"/>
      <c r="M6" s="11"/>
    </row>
    <row r="7" spans="1:13" ht="80.25" customHeight="1">
      <c r="A7" s="231"/>
      <c r="B7" s="231"/>
      <c r="C7" s="231"/>
      <c r="D7" s="231"/>
      <c r="E7" s="231"/>
      <c r="F7" s="231"/>
      <c r="G7" s="231"/>
      <c r="H7" s="10"/>
      <c r="I7" s="10"/>
      <c r="J7" s="10"/>
      <c r="K7" s="10"/>
      <c r="L7" s="11"/>
      <c r="M7" s="11"/>
    </row>
    <row r="8" spans="1:13" s="28" customFormat="1" ht="18.75">
      <c r="A8" s="232" t="s">
        <v>949</v>
      </c>
      <c r="B8" s="234" t="s">
        <v>950</v>
      </c>
      <c r="C8" s="235" t="s">
        <v>951</v>
      </c>
      <c r="D8" s="238" t="s">
        <v>970</v>
      </c>
      <c r="E8" s="237" t="s">
        <v>973</v>
      </c>
      <c r="F8" s="237" t="s">
        <v>974</v>
      </c>
      <c r="G8" s="237" t="s">
        <v>975</v>
      </c>
      <c r="H8" s="224"/>
      <c r="I8" s="27"/>
      <c r="J8" s="27"/>
      <c r="K8" s="27"/>
    </row>
    <row r="9" spans="1:13" s="28" customFormat="1" ht="18.75" customHeight="1">
      <c r="A9" s="233"/>
      <c r="B9" s="234"/>
      <c r="C9" s="236"/>
      <c r="D9" s="239"/>
      <c r="E9" s="237"/>
      <c r="F9" s="237"/>
      <c r="G9" s="237"/>
      <c r="H9" s="225"/>
      <c r="I9" s="27"/>
      <c r="J9" s="27"/>
      <c r="K9" s="27"/>
    </row>
    <row r="10" spans="1:13" ht="20.25">
      <c r="A10" s="12">
        <v>1</v>
      </c>
      <c r="B10" s="3" t="s">
        <v>954</v>
      </c>
      <c r="C10" s="13">
        <v>8767</v>
      </c>
      <c r="D10" s="14">
        <f>C10*60/100</f>
        <v>5260.2</v>
      </c>
      <c r="E10" s="33">
        <f>1025.7/74146/3*D10</f>
        <v>24.255689855150649</v>
      </c>
      <c r="F10" s="33">
        <f>2023.1/74146/3*D10</f>
        <v>47.842143069079924</v>
      </c>
      <c r="G10" s="34">
        <f>E10+F10</f>
        <v>72.097832924230573</v>
      </c>
      <c r="H10" s="15"/>
      <c r="I10" s="226"/>
      <c r="J10" s="226"/>
      <c r="K10" s="6"/>
      <c r="L10" s="16"/>
      <c r="M10" s="16"/>
    </row>
    <row r="11" spans="1:13" ht="20.25">
      <c r="A11" s="12">
        <v>2</v>
      </c>
      <c r="B11" s="3" t="s">
        <v>955</v>
      </c>
      <c r="C11" s="13">
        <v>9417</v>
      </c>
      <c r="D11" s="14">
        <f t="shared" ref="D11:D21" si="0">C11*60/100</f>
        <v>5650.2</v>
      </c>
      <c r="E11" s="33">
        <f t="shared" ref="E11:E21" si="1">1025.7/74146/3*D11</f>
        <v>26.054047150217141</v>
      </c>
      <c r="F11" s="33">
        <f t="shared" ref="F11:F21" si="2">2023.1/74146/3*D11</f>
        <v>51.389239338602216</v>
      </c>
      <c r="G11" s="34">
        <f t="shared" ref="G11:G21" si="3">E11+F11</f>
        <v>77.443286488819354</v>
      </c>
      <c r="H11" s="15"/>
      <c r="I11" s="226"/>
      <c r="J11" s="226"/>
      <c r="K11" s="6"/>
      <c r="L11" s="16"/>
      <c r="M11" s="16"/>
    </row>
    <row r="12" spans="1:13" ht="20.25">
      <c r="A12" s="12">
        <v>3</v>
      </c>
      <c r="B12" s="3" t="s">
        <v>956</v>
      </c>
      <c r="C12" s="13">
        <v>8931</v>
      </c>
      <c r="D12" s="14">
        <f t="shared" si="0"/>
        <v>5358.6</v>
      </c>
      <c r="E12" s="33">
        <f t="shared" si="1"/>
        <v>24.709429234213584</v>
      </c>
      <c r="F12" s="33">
        <f t="shared" si="2"/>
        <v>48.737102743236321</v>
      </c>
      <c r="G12" s="34">
        <f t="shared" si="3"/>
        <v>73.446531977449908</v>
      </c>
      <c r="H12" s="15"/>
      <c r="I12" s="35"/>
      <c r="J12" s="35"/>
      <c r="K12" s="6"/>
      <c r="L12" s="16"/>
      <c r="M12" s="16"/>
    </row>
    <row r="13" spans="1:13" ht="20.25">
      <c r="A13" s="12">
        <v>4</v>
      </c>
      <c r="B13" s="3" t="s">
        <v>957</v>
      </c>
      <c r="C13" s="13">
        <v>13305</v>
      </c>
      <c r="D13" s="14">
        <f t="shared" si="0"/>
        <v>7983</v>
      </c>
      <c r="E13" s="33">
        <f t="shared" si="1"/>
        <v>36.810990478245628</v>
      </c>
      <c r="F13" s="33">
        <f t="shared" si="2"/>
        <v>72.606332101529418</v>
      </c>
      <c r="G13" s="34">
        <f t="shared" si="3"/>
        <v>109.41732257977505</v>
      </c>
      <c r="H13" s="15"/>
      <c r="I13" s="6"/>
      <c r="J13" s="6"/>
      <c r="K13" s="6"/>
      <c r="L13" s="16"/>
      <c r="M13" s="70">
        <f>8931+1453</f>
        <v>10384</v>
      </c>
    </row>
    <row r="14" spans="1:13" ht="20.25">
      <c r="A14" s="12">
        <v>5</v>
      </c>
      <c r="B14" s="3" t="s">
        <v>958</v>
      </c>
      <c r="C14" s="13">
        <v>13236</v>
      </c>
      <c r="D14" s="14">
        <f t="shared" si="0"/>
        <v>7941.6</v>
      </c>
      <c r="E14" s="33">
        <f t="shared" si="1"/>
        <v>36.620087934615491</v>
      </c>
      <c r="F14" s="33">
        <f t="shared" si="2"/>
        <v>72.22979418984167</v>
      </c>
      <c r="G14" s="34">
        <f t="shared" si="3"/>
        <v>108.84988212445717</v>
      </c>
      <c r="H14" s="15"/>
      <c r="I14" s="6"/>
      <c r="J14" s="6"/>
      <c r="K14" s="6"/>
      <c r="L14" s="16"/>
      <c r="M14" s="16"/>
    </row>
    <row r="15" spans="1:13" ht="20.25">
      <c r="A15" s="12">
        <v>6</v>
      </c>
      <c r="B15" s="3" t="s">
        <v>959</v>
      </c>
      <c r="C15" s="13">
        <v>16673</v>
      </c>
      <c r="D15" s="14">
        <f t="shared" si="0"/>
        <v>10003.799999999999</v>
      </c>
      <c r="E15" s="33">
        <f t="shared" si="1"/>
        <v>46.129247970220916</v>
      </c>
      <c r="F15" s="33">
        <f t="shared" si="2"/>
        <v>90.98574784883877</v>
      </c>
      <c r="G15" s="34">
        <f t="shared" si="3"/>
        <v>137.11499581905969</v>
      </c>
      <c r="H15" s="15"/>
      <c r="I15" s="6"/>
      <c r="J15" s="6"/>
      <c r="K15" s="6"/>
      <c r="L15" s="16"/>
      <c r="M15" s="16"/>
    </row>
    <row r="16" spans="1:13" ht="20.25">
      <c r="A16" s="12">
        <v>7</v>
      </c>
      <c r="B16" s="3" t="s">
        <v>960</v>
      </c>
      <c r="C16" s="13">
        <v>10021</v>
      </c>
      <c r="D16" s="14">
        <f t="shared" si="0"/>
        <v>6012.6</v>
      </c>
      <c r="E16" s="33">
        <f t="shared" si="1"/>
        <v>27.725136082863543</v>
      </c>
      <c r="F16" s="33">
        <f t="shared" si="2"/>
        <v>54.68531033366601</v>
      </c>
      <c r="G16" s="34">
        <f t="shared" si="3"/>
        <v>82.410446416529552</v>
      </c>
      <c r="H16" s="15"/>
      <c r="I16" s="6"/>
      <c r="J16" s="6"/>
      <c r="K16" s="6"/>
      <c r="L16" s="16"/>
      <c r="M16" s="16"/>
    </row>
    <row r="17" spans="1:13" ht="20.25">
      <c r="A17" s="12">
        <v>8</v>
      </c>
      <c r="B17" s="3" t="s">
        <v>961</v>
      </c>
      <c r="C17" s="13">
        <v>10633</v>
      </c>
      <c r="D17" s="14">
        <f t="shared" si="0"/>
        <v>6379.8</v>
      </c>
      <c r="E17" s="33">
        <f t="shared" si="1"/>
        <v>29.418358643756918</v>
      </c>
      <c r="F17" s="33">
        <f t="shared" si="2"/>
        <v>58.02503789820085</v>
      </c>
      <c r="G17" s="34">
        <f t="shared" si="3"/>
        <v>87.443396541957767</v>
      </c>
      <c r="H17" s="15"/>
      <c r="I17" s="6"/>
      <c r="J17" s="6"/>
      <c r="K17" s="6"/>
      <c r="L17" s="16"/>
      <c r="M17" s="16"/>
    </row>
    <row r="18" spans="1:13" ht="20.25">
      <c r="A18" s="12">
        <v>9</v>
      </c>
      <c r="B18" s="3" t="s">
        <v>962</v>
      </c>
      <c r="C18" s="13">
        <v>9824</v>
      </c>
      <c r="D18" s="14">
        <f t="shared" si="0"/>
        <v>5894.4</v>
      </c>
      <c r="E18" s="33">
        <f t="shared" si="1"/>
        <v>27.18009548728185</v>
      </c>
      <c r="F18" s="33">
        <f t="shared" si="2"/>
        <v>53.610267310441557</v>
      </c>
      <c r="G18" s="34">
        <f t="shared" si="3"/>
        <v>80.790362797723404</v>
      </c>
      <c r="H18" s="15"/>
      <c r="I18" s="6"/>
      <c r="J18" s="6"/>
      <c r="K18" s="6"/>
      <c r="L18" s="16"/>
      <c r="M18" s="16"/>
    </row>
    <row r="19" spans="1:13" ht="20.25">
      <c r="A19" s="12">
        <v>10</v>
      </c>
      <c r="B19" s="3" t="s">
        <v>963</v>
      </c>
      <c r="C19" s="13">
        <v>18214</v>
      </c>
      <c r="D19" s="14">
        <f t="shared" si="0"/>
        <v>10928.4</v>
      </c>
      <c r="E19" s="33">
        <f t="shared" si="1"/>
        <v>50.392738111293937</v>
      </c>
      <c r="F19" s="33">
        <f t="shared" si="2"/>
        <v>99.395094543198553</v>
      </c>
      <c r="G19" s="34">
        <f t="shared" si="3"/>
        <v>149.78783265449249</v>
      </c>
      <c r="H19" s="15"/>
      <c r="I19" s="6"/>
      <c r="J19" s="6"/>
      <c r="K19" s="6"/>
      <c r="L19" s="16"/>
      <c r="M19" s="16"/>
    </row>
    <row r="20" spans="1:13" ht="20.25">
      <c r="A20" s="3"/>
      <c r="B20" s="3" t="s">
        <v>964</v>
      </c>
      <c r="C20" s="13">
        <v>1453</v>
      </c>
      <c r="D20" s="14">
        <f t="shared" si="0"/>
        <v>871.8</v>
      </c>
      <c r="E20" s="33">
        <f t="shared" si="1"/>
        <v>4.0200202303563239</v>
      </c>
      <c r="F20" s="33">
        <f t="shared" si="2"/>
        <v>7.9291244301782964</v>
      </c>
      <c r="G20" s="34">
        <f t="shared" si="3"/>
        <v>11.949144660534621</v>
      </c>
      <c r="H20" s="15"/>
      <c r="I20" s="6"/>
      <c r="J20" s="6"/>
      <c r="K20" s="6"/>
      <c r="L20" s="16"/>
      <c r="M20" s="16"/>
    </row>
    <row r="21" spans="1:13" ht="20.25">
      <c r="A21" s="3"/>
      <c r="B21" s="3" t="s">
        <v>961</v>
      </c>
      <c r="C21" s="13">
        <v>3103</v>
      </c>
      <c r="D21" s="14">
        <f t="shared" si="0"/>
        <v>1861.8</v>
      </c>
      <c r="E21" s="33">
        <f t="shared" si="1"/>
        <v>8.5850810562943387</v>
      </c>
      <c r="F21" s="33">
        <f t="shared" si="2"/>
        <v>16.933291883581042</v>
      </c>
      <c r="G21" s="34">
        <f t="shared" si="3"/>
        <v>25.51837293987538</v>
      </c>
      <c r="H21" s="15"/>
      <c r="I21" s="6"/>
      <c r="J21" s="6"/>
      <c r="K21" s="6"/>
      <c r="L21" s="16"/>
      <c r="M21" s="16"/>
    </row>
    <row r="22" spans="1:13" ht="20.25">
      <c r="A22" s="3"/>
      <c r="B22" s="3"/>
      <c r="C22" s="17">
        <f>SUM(C10:C21)</f>
        <v>123577</v>
      </c>
      <c r="D22" s="18">
        <f>SUM(D10:D21)</f>
        <v>74146.2</v>
      </c>
      <c r="E22" s="34">
        <f>SUM(E10:E21)</f>
        <v>341.90092223451029</v>
      </c>
      <c r="F22" s="34">
        <f>SUM(F10:F21)</f>
        <v>674.36848569039466</v>
      </c>
      <c r="G22" s="34">
        <f>SUM(G10:G21)</f>
        <v>1016.2694079249051</v>
      </c>
      <c r="H22" s="19"/>
      <c r="I22" s="6"/>
      <c r="J22" s="6"/>
      <c r="K22" s="6"/>
      <c r="L22" s="16"/>
      <c r="M22" s="16"/>
    </row>
    <row r="23" spans="1:13" ht="20.25">
      <c r="A23" s="20"/>
      <c r="B23" s="20"/>
      <c r="C23" s="21"/>
      <c r="D23" s="21"/>
      <c r="E23" s="21"/>
      <c r="G23" s="23"/>
      <c r="H23" s="21"/>
      <c r="I23" s="22"/>
      <c r="J23" s="22"/>
      <c r="K23" s="21"/>
      <c r="L23" s="16"/>
      <c r="M23" s="16"/>
    </row>
    <row r="24" spans="1:13" ht="20.25">
      <c r="A24" s="20"/>
      <c r="B24" s="20"/>
      <c r="C24" s="21"/>
      <c r="D24" s="21"/>
      <c r="E24" s="21"/>
      <c r="F24" s="21"/>
      <c r="G24" s="21"/>
      <c r="H24" s="21"/>
      <c r="I24" s="39"/>
      <c r="J24" s="22"/>
      <c r="K24" s="21"/>
      <c r="L24" s="16"/>
      <c r="M24" s="16"/>
    </row>
    <row r="25" spans="1:13" ht="20.25">
      <c r="A25" s="16"/>
      <c r="B25" s="16"/>
      <c r="C25" s="24"/>
      <c r="D25" s="16"/>
      <c r="E25" s="16"/>
      <c r="F25" s="25" t="s">
        <v>965</v>
      </c>
      <c r="G25" s="16"/>
      <c r="H25" s="16"/>
      <c r="I25" s="16"/>
      <c r="M25" s="16"/>
    </row>
    <row r="26" spans="1:13" ht="20.25">
      <c r="A26" s="16"/>
      <c r="B26" s="16"/>
      <c r="C26" s="16"/>
      <c r="D26" s="16"/>
      <c r="E26" s="16"/>
      <c r="F26" s="25" t="s">
        <v>991</v>
      </c>
      <c r="G26" s="16"/>
      <c r="H26" s="16"/>
      <c r="I26" s="16"/>
      <c r="M26" s="16"/>
    </row>
    <row r="27" spans="1:13" ht="18.75">
      <c r="A27" s="228" t="s">
        <v>635</v>
      </c>
      <c r="B27" s="228"/>
      <c r="C27" s="228"/>
      <c r="D27" s="228"/>
      <c r="E27" s="228"/>
      <c r="F27" s="228"/>
      <c r="G27" s="228"/>
      <c r="H27" s="228"/>
      <c r="I27" s="228"/>
      <c r="J27" s="228"/>
      <c r="K27" s="228"/>
      <c r="L27" s="228"/>
      <c r="M27" s="228"/>
    </row>
    <row r="28" spans="1:13" ht="20.25">
      <c r="A28" s="240" t="s">
        <v>993</v>
      </c>
      <c r="B28" s="240"/>
      <c r="C28" s="240"/>
      <c r="D28" s="240"/>
      <c r="E28" s="240"/>
      <c r="F28" s="240"/>
      <c r="G28" s="240"/>
      <c r="H28" s="240"/>
      <c r="I28" s="240"/>
      <c r="J28" s="240"/>
      <c r="K28" s="240"/>
      <c r="L28" s="240"/>
      <c r="M28" s="240"/>
    </row>
    <row r="29" spans="1:13" ht="20.25">
      <c r="A29" s="26"/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</row>
    <row r="30" spans="1:13" ht="20.25">
      <c r="A30" s="16"/>
      <c r="B30" s="16"/>
      <c r="C30" s="16"/>
      <c r="D30" s="16"/>
      <c r="E30" s="16"/>
      <c r="F30" s="25" t="s">
        <v>965</v>
      </c>
      <c r="G30" s="16"/>
      <c r="H30" s="16"/>
      <c r="I30" s="16"/>
      <c r="L30" s="16"/>
      <c r="M30" s="16"/>
    </row>
    <row r="31" spans="1:13" ht="20.25">
      <c r="A31" s="16"/>
      <c r="B31" s="16"/>
      <c r="C31" s="16"/>
      <c r="D31" s="16"/>
      <c r="E31" s="16"/>
      <c r="F31" s="25" t="s">
        <v>994</v>
      </c>
      <c r="G31" s="16"/>
      <c r="H31" s="16"/>
      <c r="I31" s="16"/>
      <c r="L31" s="16"/>
      <c r="M31" s="16"/>
    </row>
  </sheetData>
  <mergeCells count="14">
    <mergeCell ref="A28:M28"/>
    <mergeCell ref="H8:H9"/>
    <mergeCell ref="I10:I11"/>
    <mergeCell ref="J10:J11"/>
    <mergeCell ref="A27:M27"/>
    <mergeCell ref="A1:F1"/>
    <mergeCell ref="A3:G7"/>
    <mergeCell ref="A8:A9"/>
    <mergeCell ref="B8:B9"/>
    <mergeCell ref="C8:C9"/>
    <mergeCell ref="D8:D9"/>
    <mergeCell ref="E8:E9"/>
    <mergeCell ref="F8:F9"/>
    <mergeCell ref="G8:G9"/>
  </mergeCells>
  <phoneticPr fontId="12" type="noConversion"/>
  <pageMargins left="0.75" right="0.75" top="1" bottom="1" header="0.5" footer="0.5"/>
  <pageSetup orientation="portrait" verticalDpi="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M31"/>
  <sheetViews>
    <sheetView workbookViewId="0">
      <selection sqref="A1:IV65536"/>
    </sheetView>
  </sheetViews>
  <sheetFormatPr defaultRowHeight="12.75"/>
  <cols>
    <col min="2" max="2" width="14.7109375" customWidth="1"/>
    <col min="3" max="3" width="13.28515625" customWidth="1"/>
    <col min="4" max="5" width="12.7109375" customWidth="1"/>
    <col min="6" max="6" width="14.85546875" customWidth="1"/>
    <col min="7" max="7" width="12.42578125" customWidth="1"/>
  </cols>
  <sheetData>
    <row r="1" spans="1:13" ht="18.75">
      <c r="A1" s="228" t="s">
        <v>1015</v>
      </c>
      <c r="B1" s="229"/>
      <c r="C1" s="229"/>
      <c r="D1" s="229"/>
      <c r="E1" s="229"/>
      <c r="F1" s="229"/>
    </row>
    <row r="2" spans="1:13" ht="15.75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pans="1:13" ht="15.75">
      <c r="A3" s="230" t="s">
        <v>678</v>
      </c>
      <c r="B3" s="230"/>
      <c r="C3" s="230"/>
      <c r="D3" s="230"/>
      <c r="E3" s="230"/>
      <c r="F3" s="230"/>
      <c r="G3" s="230"/>
      <c r="H3" s="10"/>
      <c r="I3" s="10"/>
      <c r="J3" s="10"/>
      <c r="K3" s="10"/>
      <c r="L3" s="11"/>
      <c r="M3" s="11"/>
    </row>
    <row r="4" spans="1:13" ht="15.75">
      <c r="A4" s="231"/>
      <c r="B4" s="231"/>
      <c r="C4" s="231"/>
      <c r="D4" s="231"/>
      <c r="E4" s="231"/>
      <c r="F4" s="231"/>
      <c r="G4" s="231"/>
      <c r="H4" s="10"/>
      <c r="I4" s="10"/>
      <c r="J4" s="10"/>
      <c r="K4" s="10"/>
      <c r="L4" s="11"/>
      <c r="M4" s="11"/>
    </row>
    <row r="5" spans="1:13" ht="15.75">
      <c r="A5" s="231"/>
      <c r="B5" s="231"/>
      <c r="C5" s="231"/>
      <c r="D5" s="231"/>
      <c r="E5" s="231"/>
      <c r="F5" s="231"/>
      <c r="G5" s="231"/>
      <c r="H5" s="10"/>
      <c r="I5" s="10"/>
      <c r="J5" s="10"/>
      <c r="K5" s="10"/>
      <c r="L5" s="11"/>
      <c r="M5" s="11"/>
    </row>
    <row r="6" spans="1:13" ht="15.75">
      <c r="A6" s="231"/>
      <c r="B6" s="231"/>
      <c r="C6" s="231"/>
      <c r="D6" s="231"/>
      <c r="E6" s="231"/>
      <c r="F6" s="231"/>
      <c r="G6" s="231"/>
      <c r="H6" s="10"/>
      <c r="I6" s="10"/>
      <c r="J6" s="10"/>
      <c r="K6" s="10"/>
      <c r="L6" s="11"/>
      <c r="M6" s="11"/>
    </row>
    <row r="7" spans="1:13" ht="80.25" customHeight="1">
      <c r="A7" s="231"/>
      <c r="B7" s="231"/>
      <c r="C7" s="231"/>
      <c r="D7" s="231"/>
      <c r="E7" s="231"/>
      <c r="F7" s="231"/>
      <c r="G7" s="231"/>
      <c r="H7" s="10"/>
      <c r="I7" s="10"/>
      <c r="J7" s="10"/>
      <c r="K7" s="10"/>
      <c r="L7" s="11"/>
      <c r="M7" s="11"/>
    </row>
    <row r="8" spans="1:13" s="28" customFormat="1" ht="18.75">
      <c r="A8" s="232" t="s">
        <v>949</v>
      </c>
      <c r="B8" s="234" t="s">
        <v>950</v>
      </c>
      <c r="C8" s="235" t="s">
        <v>951</v>
      </c>
      <c r="D8" s="238" t="s">
        <v>970</v>
      </c>
      <c r="E8" s="237" t="s">
        <v>973</v>
      </c>
      <c r="F8" s="237" t="s">
        <v>974</v>
      </c>
      <c r="G8" s="237" t="s">
        <v>975</v>
      </c>
      <c r="H8" s="224"/>
      <c r="I8" s="27"/>
      <c r="J8" s="27"/>
      <c r="K8" s="27"/>
    </row>
    <row r="9" spans="1:13" s="28" customFormat="1" ht="18.75" customHeight="1">
      <c r="A9" s="233"/>
      <c r="B9" s="234"/>
      <c r="C9" s="236"/>
      <c r="D9" s="239"/>
      <c r="E9" s="237"/>
      <c r="F9" s="237"/>
      <c r="G9" s="237"/>
      <c r="H9" s="225"/>
      <c r="I9" s="27"/>
      <c r="J9" s="27"/>
      <c r="K9" s="27"/>
    </row>
    <row r="10" spans="1:13" ht="20.25">
      <c r="A10" s="12">
        <v>1</v>
      </c>
      <c r="B10" s="3" t="s">
        <v>954</v>
      </c>
      <c r="C10" s="13">
        <v>8767</v>
      </c>
      <c r="D10" s="14">
        <f>C10*60/100</f>
        <v>5260.2</v>
      </c>
      <c r="E10" s="33">
        <f>1025.7/74146/3*D10</f>
        <v>24.255689855150649</v>
      </c>
      <c r="F10" s="33">
        <f>2023.1/74146/3*D10</f>
        <v>47.842143069079924</v>
      </c>
      <c r="G10" s="34">
        <f>E10+F10</f>
        <v>72.097832924230573</v>
      </c>
      <c r="H10" s="15"/>
      <c r="I10" s="226"/>
      <c r="J10" s="226"/>
      <c r="K10" s="6"/>
      <c r="L10" s="16"/>
      <c r="M10" s="16"/>
    </row>
    <row r="11" spans="1:13" ht="20.25">
      <c r="A11" s="12">
        <v>2</v>
      </c>
      <c r="B11" s="3" t="s">
        <v>955</v>
      </c>
      <c r="C11" s="13">
        <v>9417</v>
      </c>
      <c r="D11" s="14">
        <f t="shared" ref="D11:D21" si="0">C11*60/100</f>
        <v>5650.2</v>
      </c>
      <c r="E11" s="33">
        <f t="shared" ref="E11:E21" si="1">1025.7/74146/3*D11</f>
        <v>26.054047150217141</v>
      </c>
      <c r="F11" s="33">
        <f t="shared" ref="F11:F21" si="2">2023.1/74146/3*D11</f>
        <v>51.389239338602216</v>
      </c>
      <c r="G11" s="34">
        <f t="shared" ref="G11:G21" si="3">E11+F11</f>
        <v>77.443286488819354</v>
      </c>
      <c r="H11" s="15"/>
      <c r="I11" s="226"/>
      <c r="J11" s="226"/>
      <c r="K11" s="6"/>
      <c r="L11" s="16"/>
      <c r="M11" s="16"/>
    </row>
    <row r="12" spans="1:13" ht="20.25">
      <c r="A12" s="12">
        <v>3</v>
      </c>
      <c r="B12" s="3" t="s">
        <v>956</v>
      </c>
      <c r="C12" s="13">
        <v>8931</v>
      </c>
      <c r="D12" s="14">
        <f t="shared" si="0"/>
        <v>5358.6</v>
      </c>
      <c r="E12" s="33">
        <f t="shared" si="1"/>
        <v>24.709429234213584</v>
      </c>
      <c r="F12" s="33">
        <f t="shared" si="2"/>
        <v>48.737102743236321</v>
      </c>
      <c r="G12" s="34">
        <f t="shared" si="3"/>
        <v>73.446531977449908</v>
      </c>
      <c r="H12" s="15"/>
      <c r="I12" s="35"/>
      <c r="J12" s="35"/>
      <c r="K12" s="6"/>
      <c r="L12" s="16"/>
      <c r="M12" s="16"/>
    </row>
    <row r="13" spans="1:13" ht="20.25">
      <c r="A13" s="12">
        <v>4</v>
      </c>
      <c r="B13" s="3" t="s">
        <v>957</v>
      </c>
      <c r="C13" s="13">
        <v>13305</v>
      </c>
      <c r="D13" s="14">
        <f t="shared" si="0"/>
        <v>7983</v>
      </c>
      <c r="E13" s="33">
        <f t="shared" si="1"/>
        <v>36.810990478245628</v>
      </c>
      <c r="F13" s="33">
        <f t="shared" si="2"/>
        <v>72.606332101529418</v>
      </c>
      <c r="G13" s="34">
        <f t="shared" si="3"/>
        <v>109.41732257977505</v>
      </c>
      <c r="H13" s="15"/>
      <c r="I13" s="6"/>
      <c r="J13" s="6"/>
      <c r="K13" s="6"/>
      <c r="L13" s="16"/>
      <c r="M13" s="16"/>
    </row>
    <row r="14" spans="1:13" ht="20.25">
      <c r="A14" s="12">
        <v>5</v>
      </c>
      <c r="B14" s="3" t="s">
        <v>958</v>
      </c>
      <c r="C14" s="13">
        <v>13236</v>
      </c>
      <c r="D14" s="14">
        <f t="shared" si="0"/>
        <v>7941.6</v>
      </c>
      <c r="E14" s="33">
        <f t="shared" si="1"/>
        <v>36.620087934615491</v>
      </c>
      <c r="F14" s="33">
        <f t="shared" si="2"/>
        <v>72.22979418984167</v>
      </c>
      <c r="G14" s="34">
        <f t="shared" si="3"/>
        <v>108.84988212445717</v>
      </c>
      <c r="H14" s="15"/>
      <c r="I14" s="6"/>
      <c r="J14" s="6"/>
      <c r="K14" s="6"/>
      <c r="L14" s="16"/>
      <c r="M14" s="16"/>
    </row>
    <row r="15" spans="1:13" ht="20.25">
      <c r="A15" s="12">
        <v>6</v>
      </c>
      <c r="B15" s="3" t="s">
        <v>959</v>
      </c>
      <c r="C15" s="13">
        <v>16673</v>
      </c>
      <c r="D15" s="14">
        <f t="shared" si="0"/>
        <v>10003.799999999999</v>
      </c>
      <c r="E15" s="33">
        <f t="shared" si="1"/>
        <v>46.129247970220916</v>
      </c>
      <c r="F15" s="33">
        <f t="shared" si="2"/>
        <v>90.98574784883877</v>
      </c>
      <c r="G15" s="34">
        <f t="shared" si="3"/>
        <v>137.11499581905969</v>
      </c>
      <c r="H15" s="15"/>
      <c r="I15" s="6"/>
      <c r="J15" s="6"/>
      <c r="K15" s="6"/>
      <c r="L15" s="16"/>
      <c r="M15" s="16"/>
    </row>
    <row r="16" spans="1:13" ht="20.25">
      <c r="A16" s="12">
        <v>7</v>
      </c>
      <c r="B16" s="3" t="s">
        <v>960</v>
      </c>
      <c r="C16" s="13">
        <v>10021</v>
      </c>
      <c r="D16" s="14">
        <f t="shared" si="0"/>
        <v>6012.6</v>
      </c>
      <c r="E16" s="33">
        <f t="shared" si="1"/>
        <v>27.725136082863543</v>
      </c>
      <c r="F16" s="33">
        <f t="shared" si="2"/>
        <v>54.68531033366601</v>
      </c>
      <c r="G16" s="34">
        <f t="shared" si="3"/>
        <v>82.410446416529552</v>
      </c>
      <c r="H16" s="15"/>
      <c r="I16" s="6"/>
      <c r="J16" s="6"/>
      <c r="K16" s="6"/>
      <c r="L16" s="16"/>
      <c r="M16" s="16"/>
    </row>
    <row r="17" spans="1:13" ht="20.25">
      <c r="A17" s="12">
        <v>8</v>
      </c>
      <c r="B17" s="3" t="s">
        <v>961</v>
      </c>
      <c r="C17" s="13">
        <v>10633</v>
      </c>
      <c r="D17" s="14">
        <f t="shared" si="0"/>
        <v>6379.8</v>
      </c>
      <c r="E17" s="33">
        <f t="shared" si="1"/>
        <v>29.418358643756918</v>
      </c>
      <c r="F17" s="33">
        <f t="shared" si="2"/>
        <v>58.02503789820085</v>
      </c>
      <c r="G17" s="34">
        <f t="shared" si="3"/>
        <v>87.443396541957767</v>
      </c>
      <c r="H17" s="15"/>
      <c r="I17" s="6"/>
      <c r="J17" s="6"/>
      <c r="K17" s="6"/>
      <c r="L17" s="16"/>
      <c r="M17" s="16"/>
    </row>
    <row r="18" spans="1:13" ht="20.25">
      <c r="A18" s="12">
        <v>9</v>
      </c>
      <c r="B18" s="3" t="s">
        <v>962</v>
      </c>
      <c r="C18" s="13">
        <v>9824</v>
      </c>
      <c r="D18" s="14">
        <f t="shared" si="0"/>
        <v>5894.4</v>
      </c>
      <c r="E18" s="33">
        <f t="shared" si="1"/>
        <v>27.18009548728185</v>
      </c>
      <c r="F18" s="33">
        <f t="shared" si="2"/>
        <v>53.610267310441557</v>
      </c>
      <c r="G18" s="34">
        <f t="shared" si="3"/>
        <v>80.790362797723404</v>
      </c>
      <c r="H18" s="15"/>
      <c r="I18" s="6"/>
      <c r="J18" s="6"/>
      <c r="K18" s="6"/>
      <c r="L18" s="16"/>
      <c r="M18" s="16"/>
    </row>
    <row r="19" spans="1:13" ht="20.25">
      <c r="A19" s="12">
        <v>10</v>
      </c>
      <c r="B19" s="3" t="s">
        <v>963</v>
      </c>
      <c r="C19" s="13">
        <v>18214</v>
      </c>
      <c r="D19" s="14">
        <f t="shared" si="0"/>
        <v>10928.4</v>
      </c>
      <c r="E19" s="33">
        <f t="shared" si="1"/>
        <v>50.392738111293937</v>
      </c>
      <c r="F19" s="33">
        <f t="shared" si="2"/>
        <v>99.395094543198553</v>
      </c>
      <c r="G19" s="34">
        <f t="shared" si="3"/>
        <v>149.78783265449249</v>
      </c>
      <c r="H19" s="15"/>
      <c r="I19" s="6"/>
      <c r="J19" s="6"/>
      <c r="K19" s="6"/>
      <c r="L19" s="16"/>
      <c r="M19" s="16"/>
    </row>
    <row r="20" spans="1:13" ht="20.25">
      <c r="A20" s="3"/>
      <c r="B20" s="3" t="s">
        <v>964</v>
      </c>
      <c r="C20" s="13">
        <v>1453</v>
      </c>
      <c r="D20" s="14">
        <f t="shared" si="0"/>
        <v>871.8</v>
      </c>
      <c r="E20" s="33">
        <f t="shared" si="1"/>
        <v>4.0200202303563239</v>
      </c>
      <c r="F20" s="33">
        <f t="shared" si="2"/>
        <v>7.9291244301782964</v>
      </c>
      <c r="G20" s="34">
        <f t="shared" si="3"/>
        <v>11.949144660534621</v>
      </c>
      <c r="H20" s="15"/>
      <c r="I20" s="6"/>
      <c r="J20" s="6"/>
      <c r="K20" s="6"/>
      <c r="L20" s="16"/>
      <c r="M20" s="16"/>
    </row>
    <row r="21" spans="1:13" ht="20.25">
      <c r="A21" s="3"/>
      <c r="B21" s="3" t="s">
        <v>961</v>
      </c>
      <c r="C21" s="13">
        <v>3103</v>
      </c>
      <c r="D21" s="14">
        <f t="shared" si="0"/>
        <v>1861.8</v>
      </c>
      <c r="E21" s="33">
        <f t="shared" si="1"/>
        <v>8.5850810562943387</v>
      </c>
      <c r="F21" s="33">
        <f t="shared" si="2"/>
        <v>16.933291883581042</v>
      </c>
      <c r="G21" s="34">
        <f t="shared" si="3"/>
        <v>25.51837293987538</v>
      </c>
      <c r="H21" s="15"/>
      <c r="I21" s="6"/>
      <c r="J21" s="6"/>
      <c r="K21" s="6"/>
      <c r="L21" s="16"/>
      <c r="M21" s="16"/>
    </row>
    <row r="22" spans="1:13" ht="20.25">
      <c r="A22" s="3"/>
      <c r="B22" s="3"/>
      <c r="C22" s="17">
        <f>SUM(C10:C21)</f>
        <v>123577</v>
      </c>
      <c r="D22" s="18">
        <f>SUM(D10:D21)</f>
        <v>74146.2</v>
      </c>
      <c r="E22" s="34">
        <f>SUM(E10:E21)</f>
        <v>341.90092223451029</v>
      </c>
      <c r="F22" s="34">
        <f>SUM(F10:F21)</f>
        <v>674.36848569039466</v>
      </c>
      <c r="G22" s="34">
        <f>SUM(G10:G21)</f>
        <v>1016.2694079249051</v>
      </c>
      <c r="H22" s="19"/>
      <c r="I22" s="6"/>
      <c r="J22" s="6"/>
      <c r="K22" s="6"/>
      <c r="L22" s="16"/>
      <c r="M22" s="16"/>
    </row>
    <row r="23" spans="1:13" ht="20.25">
      <c r="A23" s="20"/>
      <c r="B23" s="20"/>
      <c r="C23" s="21"/>
      <c r="D23" s="21"/>
      <c r="E23" s="21"/>
      <c r="G23" s="23"/>
      <c r="H23" s="21"/>
      <c r="I23" s="22"/>
      <c r="J23" s="22"/>
      <c r="K23" s="21"/>
      <c r="L23" s="16"/>
      <c r="M23" s="16"/>
    </row>
    <row r="24" spans="1:13" ht="20.25">
      <c r="A24" s="20"/>
      <c r="B24" s="20"/>
      <c r="C24" s="21"/>
      <c r="D24" s="21"/>
      <c r="E24" s="21"/>
      <c r="F24" s="21"/>
      <c r="G24" s="21"/>
      <c r="H24" s="21"/>
      <c r="I24" s="39"/>
      <c r="J24" s="22"/>
      <c r="K24" s="21"/>
      <c r="L24" s="16"/>
      <c r="M24" s="16"/>
    </row>
    <row r="25" spans="1:13" ht="20.25">
      <c r="A25" s="16"/>
      <c r="B25" s="16"/>
      <c r="C25" s="24"/>
      <c r="D25" s="16"/>
      <c r="E25" s="16"/>
      <c r="F25" s="25" t="s">
        <v>965</v>
      </c>
      <c r="G25" s="16"/>
      <c r="H25" s="16"/>
      <c r="I25" s="16"/>
      <c r="M25" s="16"/>
    </row>
    <row r="26" spans="1:13" ht="20.25">
      <c r="A26" s="16"/>
      <c r="B26" s="16"/>
      <c r="C26" s="16"/>
      <c r="D26" s="16"/>
      <c r="E26" s="16"/>
      <c r="F26" s="25" t="s">
        <v>991</v>
      </c>
      <c r="G26" s="16"/>
      <c r="H26" s="16"/>
      <c r="I26" s="16"/>
      <c r="M26" s="16"/>
    </row>
    <row r="27" spans="1:13" ht="18.75">
      <c r="A27" s="228" t="s">
        <v>635</v>
      </c>
      <c r="B27" s="228"/>
      <c r="C27" s="228"/>
      <c r="D27" s="228"/>
      <c r="E27" s="228"/>
      <c r="F27" s="228"/>
      <c r="G27" s="228"/>
      <c r="H27" s="228"/>
      <c r="I27" s="228"/>
      <c r="J27" s="228"/>
      <c r="K27" s="228"/>
      <c r="L27" s="228"/>
      <c r="M27" s="228"/>
    </row>
    <row r="28" spans="1:13" ht="20.25">
      <c r="A28" s="240" t="s">
        <v>993</v>
      </c>
      <c r="B28" s="240"/>
      <c r="C28" s="240"/>
      <c r="D28" s="240"/>
      <c r="E28" s="240"/>
      <c r="F28" s="240"/>
      <c r="G28" s="240"/>
      <c r="H28" s="240"/>
      <c r="I28" s="240"/>
      <c r="J28" s="240"/>
      <c r="K28" s="240"/>
      <c r="L28" s="240"/>
      <c r="M28" s="240"/>
    </row>
    <row r="29" spans="1:13" ht="20.25">
      <c r="A29" s="26"/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</row>
    <row r="30" spans="1:13" ht="20.25">
      <c r="A30" s="16"/>
      <c r="B30" s="16"/>
      <c r="C30" s="16"/>
      <c r="D30" s="16"/>
      <c r="E30" s="16"/>
      <c r="F30" s="25" t="s">
        <v>965</v>
      </c>
      <c r="G30" s="16"/>
      <c r="H30" s="16"/>
      <c r="I30" s="16"/>
      <c r="L30" s="16"/>
      <c r="M30" s="16"/>
    </row>
    <row r="31" spans="1:13" ht="20.25">
      <c r="A31" s="16"/>
      <c r="B31" s="16"/>
      <c r="C31" s="16"/>
      <c r="D31" s="16"/>
      <c r="E31" s="16"/>
      <c r="F31" s="25" t="s">
        <v>994</v>
      </c>
      <c r="G31" s="16"/>
      <c r="H31" s="16"/>
      <c r="I31" s="16"/>
      <c r="L31" s="16"/>
      <c r="M31" s="16"/>
    </row>
  </sheetData>
  <mergeCells count="14">
    <mergeCell ref="A28:M28"/>
    <mergeCell ref="H8:H9"/>
    <mergeCell ref="I10:I11"/>
    <mergeCell ref="J10:J11"/>
    <mergeCell ref="A27:M27"/>
    <mergeCell ref="A1:F1"/>
    <mergeCell ref="A3:G7"/>
    <mergeCell ref="A8:A9"/>
    <mergeCell ref="B8:B9"/>
    <mergeCell ref="C8:C9"/>
    <mergeCell ref="D8:D9"/>
    <mergeCell ref="E8:E9"/>
    <mergeCell ref="F8:F9"/>
    <mergeCell ref="G8:G9"/>
  </mergeCells>
  <phoneticPr fontId="12" type="noConversion"/>
  <pageMargins left="0.75" right="0.75" top="1" bottom="1" header="0.5" footer="0.5"/>
  <pageSetup orientation="portrait" verticalDpi="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M31"/>
  <sheetViews>
    <sheetView workbookViewId="0">
      <selection sqref="A1:IV65536"/>
    </sheetView>
  </sheetViews>
  <sheetFormatPr defaultRowHeight="12.75"/>
  <cols>
    <col min="2" max="2" width="14.7109375" customWidth="1"/>
    <col min="3" max="3" width="13.28515625" customWidth="1"/>
    <col min="4" max="5" width="12.7109375" customWidth="1"/>
    <col min="6" max="6" width="14.85546875" customWidth="1"/>
    <col min="7" max="7" width="12.42578125" customWidth="1"/>
  </cols>
  <sheetData>
    <row r="1" spans="1:13" ht="18.75">
      <c r="A1" s="228" t="s">
        <v>1015</v>
      </c>
      <c r="B1" s="229"/>
      <c r="C1" s="229"/>
      <c r="D1" s="229"/>
      <c r="E1" s="229"/>
      <c r="F1" s="229"/>
    </row>
    <row r="2" spans="1:13" ht="15.75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pans="1:13" ht="15.75">
      <c r="A3" s="230" t="s">
        <v>939</v>
      </c>
      <c r="B3" s="230"/>
      <c r="C3" s="230"/>
      <c r="D3" s="230"/>
      <c r="E3" s="230"/>
      <c r="F3" s="230"/>
      <c r="G3" s="230"/>
      <c r="H3" s="10"/>
      <c r="I3" s="10"/>
      <c r="J3" s="10"/>
      <c r="K3" s="10"/>
      <c r="L3" s="11"/>
      <c r="M3" s="11"/>
    </row>
    <row r="4" spans="1:13" ht="15.75">
      <c r="A4" s="231"/>
      <c r="B4" s="231"/>
      <c r="C4" s="231"/>
      <c r="D4" s="231"/>
      <c r="E4" s="231"/>
      <c r="F4" s="231"/>
      <c r="G4" s="231"/>
      <c r="H4" s="10"/>
      <c r="I4" s="10"/>
      <c r="J4" s="10"/>
      <c r="K4" s="10"/>
      <c r="L4" s="11"/>
      <c r="M4" s="11"/>
    </row>
    <row r="5" spans="1:13" ht="15.75">
      <c r="A5" s="231"/>
      <c r="B5" s="231"/>
      <c r="C5" s="231"/>
      <c r="D5" s="231"/>
      <c r="E5" s="231"/>
      <c r="F5" s="231"/>
      <c r="G5" s="231"/>
      <c r="H5" s="10"/>
      <c r="I5" s="10"/>
      <c r="J5" s="10"/>
      <c r="K5" s="10"/>
      <c r="L5" s="11"/>
      <c r="M5" s="11"/>
    </row>
    <row r="6" spans="1:13" ht="15.75">
      <c r="A6" s="231"/>
      <c r="B6" s="231"/>
      <c r="C6" s="231"/>
      <c r="D6" s="231"/>
      <c r="E6" s="231"/>
      <c r="F6" s="231"/>
      <c r="G6" s="231"/>
      <c r="H6" s="10"/>
      <c r="I6" s="10"/>
      <c r="J6" s="10"/>
      <c r="K6" s="10"/>
      <c r="L6" s="11"/>
      <c r="M6" s="11"/>
    </row>
    <row r="7" spans="1:13" ht="80.25" customHeight="1">
      <c r="A7" s="231"/>
      <c r="B7" s="231"/>
      <c r="C7" s="231"/>
      <c r="D7" s="231"/>
      <c r="E7" s="231"/>
      <c r="F7" s="231"/>
      <c r="G7" s="231"/>
      <c r="H7" s="10"/>
      <c r="I7" s="10"/>
      <c r="J7" s="10"/>
      <c r="K7" s="10"/>
      <c r="L7" s="11"/>
      <c r="M7" s="11"/>
    </row>
    <row r="8" spans="1:13" s="28" customFormat="1" ht="18.75">
      <c r="A8" s="232" t="s">
        <v>949</v>
      </c>
      <c r="B8" s="234" t="s">
        <v>950</v>
      </c>
      <c r="C8" s="235" t="s">
        <v>951</v>
      </c>
      <c r="D8" s="238" t="s">
        <v>970</v>
      </c>
      <c r="E8" s="237" t="s">
        <v>973</v>
      </c>
      <c r="F8" s="237" t="s">
        <v>974</v>
      </c>
      <c r="G8" s="237" t="s">
        <v>975</v>
      </c>
      <c r="H8" s="224"/>
      <c r="I8" s="27"/>
      <c r="J8" s="27"/>
      <c r="K8" s="27"/>
    </row>
    <row r="9" spans="1:13" s="28" customFormat="1" ht="18.75" customHeight="1">
      <c r="A9" s="233"/>
      <c r="B9" s="234"/>
      <c r="C9" s="236"/>
      <c r="D9" s="239"/>
      <c r="E9" s="237"/>
      <c r="F9" s="237"/>
      <c r="G9" s="237"/>
      <c r="H9" s="225"/>
      <c r="I9" s="27"/>
      <c r="J9" s="27"/>
      <c r="K9" s="27"/>
    </row>
    <row r="10" spans="1:13" ht="20.25">
      <c r="A10" s="12">
        <v>1</v>
      </c>
      <c r="B10" s="3" t="s">
        <v>954</v>
      </c>
      <c r="C10" s="13">
        <v>8767</v>
      </c>
      <c r="D10" s="14">
        <f>C10*60/100</f>
        <v>5260.2</v>
      </c>
      <c r="E10" s="33">
        <f>1517.1/74146/3*D10</f>
        <v>35.876286515793161</v>
      </c>
      <c r="F10" s="33">
        <f>4212.3/74146/3*D10</f>
        <v>99.612208615434412</v>
      </c>
      <c r="G10" s="34">
        <f>E10+F10</f>
        <v>135.48849513122758</v>
      </c>
      <c r="H10" s="15"/>
      <c r="I10" s="226"/>
      <c r="J10" s="226"/>
      <c r="K10" s="6"/>
      <c r="L10" s="16"/>
      <c r="M10" s="16"/>
    </row>
    <row r="11" spans="1:13" ht="20.25">
      <c r="A11" s="12">
        <v>2</v>
      </c>
      <c r="B11" s="3" t="s">
        <v>955</v>
      </c>
      <c r="C11" s="13">
        <v>9417</v>
      </c>
      <c r="D11" s="14">
        <f t="shared" ref="D11:D21" si="0">C11*60/100</f>
        <v>5650.2</v>
      </c>
      <c r="E11" s="33">
        <f t="shared" ref="E11:E21" si="1">1517.1/74146/3*D11</f>
        <v>38.536214225986562</v>
      </c>
      <c r="F11" s="33">
        <f t="shared" ref="F11:F21" si="2">4212.3/74146/3*D11</f>
        <v>106.99762387721523</v>
      </c>
      <c r="G11" s="34">
        <f t="shared" ref="G11:G21" si="3">E11+F11</f>
        <v>145.53383810320179</v>
      </c>
      <c r="H11" s="15"/>
      <c r="I11" s="226"/>
      <c r="J11" s="226"/>
      <c r="K11" s="6"/>
      <c r="L11" s="16"/>
      <c r="M11" s="16"/>
    </row>
    <row r="12" spans="1:13" ht="20.25">
      <c r="A12" s="12">
        <v>3</v>
      </c>
      <c r="B12" s="3" t="s">
        <v>956</v>
      </c>
      <c r="C12" s="13">
        <v>8931</v>
      </c>
      <c r="D12" s="14">
        <f t="shared" si="0"/>
        <v>5358.6</v>
      </c>
      <c r="E12" s="33">
        <f t="shared" si="1"/>
        <v>36.547406738057347</v>
      </c>
      <c r="F12" s="33">
        <f t="shared" si="2"/>
        <v>101.47560569686836</v>
      </c>
      <c r="G12" s="34">
        <f t="shared" si="3"/>
        <v>138.0230124349257</v>
      </c>
      <c r="H12" s="15"/>
      <c r="I12" s="35"/>
      <c r="J12" s="35"/>
      <c r="K12" s="6"/>
      <c r="L12" s="16"/>
      <c r="M12" s="16"/>
    </row>
    <row r="13" spans="1:13" ht="20.25">
      <c r="A13" s="12">
        <v>4</v>
      </c>
      <c r="B13" s="3" t="s">
        <v>957</v>
      </c>
      <c r="C13" s="13">
        <v>13305</v>
      </c>
      <c r="D13" s="14">
        <f t="shared" si="0"/>
        <v>7983</v>
      </c>
      <c r="E13" s="33">
        <f t="shared" si="1"/>
        <v>54.44667412942033</v>
      </c>
      <c r="F13" s="33">
        <f t="shared" si="2"/>
        <v>151.1737693199903</v>
      </c>
      <c r="G13" s="34">
        <f t="shared" si="3"/>
        <v>205.62044344941063</v>
      </c>
      <c r="H13" s="15"/>
      <c r="I13" s="6"/>
      <c r="J13" s="6"/>
      <c r="K13" s="6"/>
      <c r="L13" s="16"/>
      <c r="M13" s="16"/>
    </row>
    <row r="14" spans="1:13" ht="20.25">
      <c r="A14" s="12">
        <v>5</v>
      </c>
      <c r="B14" s="3" t="s">
        <v>958</v>
      </c>
      <c r="C14" s="13">
        <v>13236</v>
      </c>
      <c r="D14" s="14">
        <f t="shared" si="0"/>
        <v>7941.6</v>
      </c>
      <c r="E14" s="33">
        <f t="shared" si="1"/>
        <v>54.164312572492108</v>
      </c>
      <c r="F14" s="33">
        <f t="shared" si="2"/>
        <v>150.38977908450897</v>
      </c>
      <c r="G14" s="34">
        <f t="shared" si="3"/>
        <v>204.55409165700109</v>
      </c>
      <c r="H14" s="15"/>
      <c r="I14" s="6"/>
      <c r="J14" s="6"/>
      <c r="K14" s="6"/>
      <c r="L14" s="16"/>
      <c r="M14" s="16"/>
    </row>
    <row r="15" spans="1:13" ht="20.25">
      <c r="A15" s="12">
        <v>6</v>
      </c>
      <c r="B15" s="3" t="s">
        <v>959</v>
      </c>
      <c r="C15" s="13">
        <v>16673</v>
      </c>
      <c r="D15" s="14">
        <f t="shared" si="0"/>
        <v>10003.799999999999</v>
      </c>
      <c r="E15" s="33">
        <f t="shared" si="1"/>
        <v>68.229191864699359</v>
      </c>
      <c r="F15" s="33">
        <f t="shared" si="2"/>
        <v>189.44158255334071</v>
      </c>
      <c r="G15" s="34">
        <f t="shared" si="3"/>
        <v>257.67077441804008</v>
      </c>
      <c r="H15" s="15"/>
      <c r="I15" s="6"/>
      <c r="J15" s="6"/>
      <c r="K15" s="6"/>
      <c r="L15" s="16"/>
      <c r="M15" s="16"/>
    </row>
    <row r="16" spans="1:13" ht="20.25">
      <c r="A16" s="12">
        <v>7</v>
      </c>
      <c r="B16" s="3" t="s">
        <v>960</v>
      </c>
      <c r="C16" s="13">
        <v>10021</v>
      </c>
      <c r="D16" s="14">
        <f t="shared" si="0"/>
        <v>6012.6</v>
      </c>
      <c r="E16" s="33">
        <f t="shared" si="1"/>
        <v>41.007900898227817</v>
      </c>
      <c r="F16" s="33">
        <f t="shared" si="2"/>
        <v>113.86037898200848</v>
      </c>
      <c r="G16" s="34">
        <f t="shared" si="3"/>
        <v>154.86827988023629</v>
      </c>
      <c r="H16" s="15"/>
      <c r="I16" s="6"/>
      <c r="J16" s="6"/>
      <c r="K16" s="6"/>
      <c r="L16" s="16"/>
      <c r="M16" s="16"/>
    </row>
    <row r="17" spans="1:13" ht="20.25">
      <c r="A17" s="12">
        <v>8</v>
      </c>
      <c r="B17" s="3" t="s">
        <v>961</v>
      </c>
      <c r="C17" s="13">
        <v>10633</v>
      </c>
      <c r="D17" s="14">
        <f t="shared" si="0"/>
        <v>6379.8</v>
      </c>
      <c r="E17" s="33">
        <f t="shared" si="1"/>
        <v>43.512325142286834</v>
      </c>
      <c r="F17" s="33">
        <f t="shared" si="2"/>
        <v>120.81403150540827</v>
      </c>
      <c r="G17" s="34">
        <f t="shared" si="3"/>
        <v>164.32635664769509</v>
      </c>
      <c r="H17" s="15"/>
      <c r="I17" s="6"/>
      <c r="J17" s="6"/>
      <c r="K17" s="6"/>
      <c r="L17" s="16"/>
      <c r="M17" s="16"/>
    </row>
    <row r="18" spans="1:13" ht="20.25">
      <c r="A18" s="12">
        <v>9</v>
      </c>
      <c r="B18" s="3" t="s">
        <v>962</v>
      </c>
      <c r="C18" s="13">
        <v>9824</v>
      </c>
      <c r="D18" s="14">
        <f t="shared" si="0"/>
        <v>5894.4</v>
      </c>
      <c r="E18" s="33">
        <f t="shared" si="1"/>
        <v>40.201738192215352</v>
      </c>
      <c r="F18" s="33">
        <f t="shared" si="2"/>
        <v>111.62203004882259</v>
      </c>
      <c r="G18" s="34">
        <f t="shared" si="3"/>
        <v>151.82376824103795</v>
      </c>
      <c r="H18" s="15"/>
      <c r="I18" s="6"/>
      <c r="J18" s="6"/>
      <c r="K18" s="6"/>
      <c r="L18" s="16"/>
      <c r="M18" s="16"/>
    </row>
    <row r="19" spans="1:13" ht="20.25">
      <c r="A19" s="12">
        <v>10</v>
      </c>
      <c r="B19" s="3" t="s">
        <v>963</v>
      </c>
      <c r="C19" s="13">
        <v>18214</v>
      </c>
      <c r="D19" s="14">
        <f t="shared" si="0"/>
        <v>10928.4</v>
      </c>
      <c r="E19" s="33">
        <f t="shared" si="1"/>
        <v>74.535266636096338</v>
      </c>
      <c r="F19" s="33">
        <f t="shared" si="2"/>
        <v>206.95069781242415</v>
      </c>
      <c r="G19" s="34">
        <f t="shared" si="3"/>
        <v>281.48596444852046</v>
      </c>
      <c r="H19" s="15"/>
      <c r="I19" s="6"/>
      <c r="J19" s="6"/>
      <c r="K19" s="6"/>
      <c r="L19" s="16"/>
      <c r="M19" s="16"/>
    </row>
    <row r="20" spans="1:13" ht="20.25">
      <c r="A20" s="3"/>
      <c r="B20" s="3" t="s">
        <v>964</v>
      </c>
      <c r="C20" s="13">
        <v>1453</v>
      </c>
      <c r="D20" s="14">
        <f t="shared" si="0"/>
        <v>871.8</v>
      </c>
      <c r="E20" s="33">
        <f t="shared" si="1"/>
        <v>5.9459614814015582</v>
      </c>
      <c r="F20" s="33">
        <f t="shared" si="2"/>
        <v>16.509243654411566</v>
      </c>
      <c r="G20" s="34">
        <f t="shared" si="3"/>
        <v>22.455205135813124</v>
      </c>
      <c r="H20" s="15"/>
      <c r="I20" s="6"/>
      <c r="J20" s="6"/>
      <c r="K20" s="6"/>
      <c r="L20" s="16"/>
      <c r="M20" s="16"/>
    </row>
    <row r="21" spans="1:13" ht="20.25">
      <c r="A21" s="3"/>
      <c r="B21" s="3" t="s">
        <v>961</v>
      </c>
      <c r="C21" s="13">
        <v>3103</v>
      </c>
      <c r="D21" s="14">
        <f t="shared" si="0"/>
        <v>1861.8</v>
      </c>
      <c r="E21" s="33">
        <f t="shared" si="1"/>
        <v>12.698085668815578</v>
      </c>
      <c r="F21" s="33">
        <f t="shared" si="2"/>
        <v>35.256836242009008</v>
      </c>
      <c r="G21" s="34">
        <f t="shared" si="3"/>
        <v>47.954921910824588</v>
      </c>
      <c r="H21" s="15"/>
      <c r="I21" s="6"/>
      <c r="J21" s="6"/>
      <c r="K21" s="6"/>
      <c r="L21" s="16"/>
      <c r="M21" s="16"/>
    </row>
    <row r="22" spans="1:13" ht="20.25">
      <c r="A22" s="3"/>
      <c r="B22" s="3"/>
      <c r="C22" s="17">
        <f>SUM(C10:C21)</f>
        <v>123577</v>
      </c>
      <c r="D22" s="18">
        <f>SUM(D10:D21)</f>
        <v>74146.2</v>
      </c>
      <c r="E22" s="34">
        <f>SUM(E10:E21)</f>
        <v>505.70136406549238</v>
      </c>
      <c r="F22" s="34">
        <f>SUM(F10:F21)</f>
        <v>1404.1037873924422</v>
      </c>
      <c r="G22" s="34">
        <f>SUM(G10:G21)</f>
        <v>1909.8051514579345</v>
      </c>
      <c r="H22" s="19"/>
      <c r="I22" s="6"/>
      <c r="J22" s="6"/>
      <c r="K22" s="6"/>
      <c r="L22" s="16"/>
      <c r="M22" s="16"/>
    </row>
    <row r="23" spans="1:13" ht="20.25">
      <c r="A23" s="20"/>
      <c r="B23" s="20"/>
      <c r="C23" s="21"/>
      <c r="D23" s="21"/>
      <c r="E23" s="21"/>
      <c r="G23" s="23"/>
      <c r="H23" s="21"/>
      <c r="I23" s="22"/>
      <c r="J23" s="22"/>
      <c r="K23" s="21"/>
      <c r="L23" s="16"/>
      <c r="M23" s="16"/>
    </row>
    <row r="24" spans="1:13" ht="20.25">
      <c r="A24" s="20"/>
      <c r="B24" s="20"/>
      <c r="C24" s="21"/>
      <c r="D24" s="21"/>
      <c r="E24" s="21"/>
      <c r="F24" s="21"/>
      <c r="G24" s="21"/>
      <c r="H24" s="21"/>
      <c r="I24" s="39"/>
      <c r="J24" s="22"/>
      <c r="K24" s="21"/>
      <c r="L24" s="16"/>
      <c r="M24" s="16"/>
    </row>
    <row r="25" spans="1:13" ht="20.25">
      <c r="A25" s="16"/>
      <c r="B25" s="16"/>
      <c r="C25" s="24"/>
      <c r="D25" s="16"/>
      <c r="E25" s="16"/>
      <c r="F25" s="25" t="s">
        <v>965</v>
      </c>
      <c r="G25" s="16"/>
      <c r="H25" s="16"/>
      <c r="I25" s="16"/>
      <c r="M25" s="16"/>
    </row>
    <row r="26" spans="1:13" ht="20.25">
      <c r="A26" s="16"/>
      <c r="B26" s="16"/>
      <c r="C26" s="16"/>
      <c r="D26" s="16"/>
      <c r="E26" s="16"/>
      <c r="F26" s="25" t="s">
        <v>991</v>
      </c>
      <c r="G26" s="16"/>
      <c r="H26" s="16"/>
      <c r="I26" s="16"/>
      <c r="M26" s="16"/>
    </row>
    <row r="27" spans="1:13" ht="18.75">
      <c r="A27" s="228" t="s">
        <v>635</v>
      </c>
      <c r="B27" s="228"/>
      <c r="C27" s="228"/>
      <c r="D27" s="228"/>
      <c r="E27" s="228"/>
      <c r="F27" s="228"/>
      <c r="G27" s="228"/>
      <c r="H27" s="228"/>
      <c r="I27" s="228"/>
      <c r="J27" s="228"/>
      <c r="K27" s="228"/>
      <c r="L27" s="228"/>
      <c r="M27" s="228"/>
    </row>
    <row r="28" spans="1:13" ht="20.25">
      <c r="A28" s="240" t="s">
        <v>993</v>
      </c>
      <c r="B28" s="240"/>
      <c r="C28" s="240"/>
      <c r="D28" s="240"/>
      <c r="E28" s="240"/>
      <c r="F28" s="240"/>
      <c r="G28" s="240"/>
      <c r="H28" s="240"/>
      <c r="I28" s="240"/>
      <c r="J28" s="240"/>
      <c r="K28" s="240"/>
      <c r="L28" s="240"/>
      <c r="M28" s="240"/>
    </row>
    <row r="29" spans="1:13" ht="20.25">
      <c r="A29" s="26"/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</row>
    <row r="30" spans="1:13" ht="20.25">
      <c r="A30" s="16"/>
      <c r="B30" s="16"/>
      <c r="C30" s="16"/>
      <c r="D30" s="16"/>
      <c r="E30" s="16"/>
      <c r="F30" s="25" t="s">
        <v>965</v>
      </c>
      <c r="G30" s="16"/>
      <c r="H30" s="16"/>
      <c r="I30" s="16"/>
      <c r="L30" s="16"/>
      <c r="M30" s="16"/>
    </row>
    <row r="31" spans="1:13" ht="20.25">
      <c r="A31" s="16"/>
      <c r="B31" s="16"/>
      <c r="C31" s="16"/>
      <c r="D31" s="16"/>
      <c r="E31" s="16"/>
      <c r="F31" s="25" t="s">
        <v>994</v>
      </c>
      <c r="G31" s="16"/>
      <c r="H31" s="16"/>
      <c r="I31" s="16"/>
      <c r="L31" s="16"/>
      <c r="M31" s="16"/>
    </row>
  </sheetData>
  <mergeCells count="14">
    <mergeCell ref="A28:M28"/>
    <mergeCell ref="H8:H9"/>
    <mergeCell ref="I10:I11"/>
    <mergeCell ref="J10:J11"/>
    <mergeCell ref="A27:M27"/>
    <mergeCell ref="D8:D9"/>
    <mergeCell ref="E8:E9"/>
    <mergeCell ref="F8:F9"/>
    <mergeCell ref="G8:G9"/>
    <mergeCell ref="A1:F1"/>
    <mergeCell ref="A3:G7"/>
    <mergeCell ref="A8:A9"/>
    <mergeCell ref="B8:B9"/>
    <mergeCell ref="C8:C9"/>
  </mergeCells>
  <phoneticPr fontId="12" type="noConversion"/>
  <pageMargins left="0.75" right="0.75" top="1" bottom="1" header="0.5" footer="0.5"/>
  <pageSetup orientation="portrait" verticalDpi="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31"/>
  <sheetViews>
    <sheetView workbookViewId="0">
      <selection sqref="A1:IV65536"/>
    </sheetView>
  </sheetViews>
  <sheetFormatPr defaultRowHeight="12.75"/>
  <cols>
    <col min="2" max="2" width="14.7109375" customWidth="1"/>
    <col min="3" max="3" width="13.28515625" customWidth="1"/>
    <col min="4" max="5" width="12.7109375" customWidth="1"/>
    <col min="6" max="6" width="14.85546875" customWidth="1"/>
    <col min="7" max="7" width="12.42578125" customWidth="1"/>
  </cols>
  <sheetData>
    <row r="1" spans="1:13" ht="18.75">
      <c r="A1" s="228" t="s">
        <v>1015</v>
      </c>
      <c r="B1" s="229"/>
      <c r="C1" s="229"/>
      <c r="D1" s="229"/>
      <c r="E1" s="229"/>
      <c r="F1" s="229"/>
    </row>
    <row r="2" spans="1:13" ht="15.75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pans="1:13" ht="15.75">
      <c r="A3" s="230" t="s">
        <v>1004</v>
      </c>
      <c r="B3" s="230"/>
      <c r="C3" s="230"/>
      <c r="D3" s="230"/>
      <c r="E3" s="230"/>
      <c r="F3" s="230"/>
      <c r="G3" s="230"/>
      <c r="H3" s="10"/>
      <c r="I3" s="10"/>
      <c r="J3" s="10"/>
      <c r="K3" s="10"/>
      <c r="L3" s="11"/>
      <c r="M3" s="11"/>
    </row>
    <row r="4" spans="1:13" ht="15.75">
      <c r="A4" s="231"/>
      <c r="B4" s="231"/>
      <c r="C4" s="231"/>
      <c r="D4" s="231"/>
      <c r="E4" s="231"/>
      <c r="F4" s="231"/>
      <c r="G4" s="231"/>
      <c r="H4" s="10"/>
      <c r="I4" s="10"/>
      <c r="J4" s="10"/>
      <c r="K4" s="10"/>
      <c r="L4" s="11"/>
      <c r="M4" s="11"/>
    </row>
    <row r="5" spans="1:13" ht="15.75">
      <c r="A5" s="231"/>
      <c r="B5" s="231"/>
      <c r="C5" s="231"/>
      <c r="D5" s="231"/>
      <c r="E5" s="231"/>
      <c r="F5" s="231"/>
      <c r="G5" s="231"/>
      <c r="H5" s="10"/>
      <c r="I5" s="10"/>
      <c r="J5" s="10"/>
      <c r="K5" s="10"/>
      <c r="L5" s="11"/>
      <c r="M5" s="11"/>
    </row>
    <row r="6" spans="1:13" ht="15.75">
      <c r="A6" s="231"/>
      <c r="B6" s="231"/>
      <c r="C6" s="231"/>
      <c r="D6" s="231"/>
      <c r="E6" s="231"/>
      <c r="F6" s="231"/>
      <c r="G6" s="231"/>
      <c r="H6" s="10"/>
      <c r="I6" s="10"/>
      <c r="J6" s="10"/>
      <c r="K6" s="10"/>
      <c r="L6" s="11"/>
      <c r="M6" s="11"/>
    </row>
    <row r="7" spans="1:13" ht="80.25" customHeight="1">
      <c r="A7" s="231"/>
      <c r="B7" s="231"/>
      <c r="C7" s="231"/>
      <c r="D7" s="231"/>
      <c r="E7" s="231"/>
      <c r="F7" s="231"/>
      <c r="G7" s="231"/>
      <c r="H7" s="10"/>
      <c r="I7" s="10"/>
      <c r="J7" s="10"/>
      <c r="K7" s="10"/>
      <c r="L7" s="11"/>
      <c r="M7" s="11"/>
    </row>
    <row r="8" spans="1:13" s="28" customFormat="1" ht="18.75">
      <c r="A8" s="232" t="s">
        <v>949</v>
      </c>
      <c r="B8" s="234" t="s">
        <v>950</v>
      </c>
      <c r="C8" s="235" t="s">
        <v>951</v>
      </c>
      <c r="D8" s="238" t="s">
        <v>970</v>
      </c>
      <c r="E8" s="237" t="s">
        <v>973</v>
      </c>
      <c r="F8" s="237" t="s">
        <v>974</v>
      </c>
      <c r="G8" s="237" t="s">
        <v>975</v>
      </c>
      <c r="H8" s="224"/>
      <c r="I8" s="27"/>
      <c r="J8" s="27"/>
      <c r="K8" s="27"/>
    </row>
    <row r="9" spans="1:13" s="28" customFormat="1" ht="18.75" customHeight="1">
      <c r="A9" s="233"/>
      <c r="B9" s="234"/>
      <c r="C9" s="236"/>
      <c r="D9" s="239"/>
      <c r="E9" s="237"/>
      <c r="F9" s="237"/>
      <c r="G9" s="237"/>
      <c r="H9" s="225"/>
      <c r="I9" s="27"/>
      <c r="J9" s="27"/>
      <c r="K9" s="27"/>
    </row>
    <row r="10" spans="1:13" ht="20.25">
      <c r="A10" s="12">
        <v>1</v>
      </c>
      <c r="B10" s="3" t="s">
        <v>954</v>
      </c>
      <c r="C10" s="13">
        <v>8767</v>
      </c>
      <c r="D10" s="14">
        <f>C10*60/100</f>
        <v>5260.2</v>
      </c>
      <c r="E10" s="33">
        <f>1517.1/74146/3*D10</f>
        <v>35.876286515793161</v>
      </c>
      <c r="F10" s="33">
        <f>4212.3/74146/3*D10</f>
        <v>99.612208615434412</v>
      </c>
      <c r="G10" s="34">
        <f>E10+F10</f>
        <v>135.48849513122758</v>
      </c>
      <c r="H10" s="15"/>
      <c r="I10" s="226"/>
      <c r="J10" s="226"/>
      <c r="K10" s="6"/>
      <c r="L10" s="16"/>
      <c r="M10" s="16"/>
    </row>
    <row r="11" spans="1:13" ht="20.25">
      <c r="A11" s="12">
        <v>2</v>
      </c>
      <c r="B11" s="3" t="s">
        <v>955</v>
      </c>
      <c r="C11" s="13">
        <v>9417</v>
      </c>
      <c r="D11" s="14">
        <f t="shared" ref="D11:D21" si="0">C11*60/100</f>
        <v>5650.2</v>
      </c>
      <c r="E11" s="33">
        <f t="shared" ref="E11:E21" si="1">1517.1/74146/3*D11</f>
        <v>38.536214225986562</v>
      </c>
      <c r="F11" s="33">
        <f t="shared" ref="F11:F21" si="2">4212.3/74146/3*D11</f>
        <v>106.99762387721523</v>
      </c>
      <c r="G11" s="34">
        <f t="shared" ref="G11:G21" si="3">E11+F11</f>
        <v>145.53383810320179</v>
      </c>
      <c r="H11" s="15"/>
      <c r="I11" s="226"/>
      <c r="J11" s="226"/>
      <c r="K11" s="6"/>
      <c r="L11" s="16"/>
      <c r="M11" s="16"/>
    </row>
    <row r="12" spans="1:13" ht="20.25">
      <c r="A12" s="12">
        <v>3</v>
      </c>
      <c r="B12" s="3" t="s">
        <v>956</v>
      </c>
      <c r="C12" s="13">
        <v>8931</v>
      </c>
      <c r="D12" s="14">
        <f t="shared" si="0"/>
        <v>5358.6</v>
      </c>
      <c r="E12" s="33">
        <f t="shared" si="1"/>
        <v>36.547406738057347</v>
      </c>
      <c r="F12" s="33">
        <f t="shared" si="2"/>
        <v>101.47560569686836</v>
      </c>
      <c r="G12" s="34">
        <f t="shared" si="3"/>
        <v>138.0230124349257</v>
      </c>
      <c r="H12" s="15"/>
      <c r="I12" s="35"/>
      <c r="J12" s="35"/>
      <c r="K12" s="6"/>
      <c r="L12" s="16"/>
      <c r="M12" s="16"/>
    </row>
    <row r="13" spans="1:13" ht="20.25">
      <c r="A13" s="12">
        <v>4</v>
      </c>
      <c r="B13" s="3" t="s">
        <v>957</v>
      </c>
      <c r="C13" s="13">
        <v>13305</v>
      </c>
      <c r="D13" s="14">
        <f t="shared" si="0"/>
        <v>7983</v>
      </c>
      <c r="E13" s="33">
        <f t="shared" si="1"/>
        <v>54.44667412942033</v>
      </c>
      <c r="F13" s="33">
        <f t="shared" si="2"/>
        <v>151.1737693199903</v>
      </c>
      <c r="G13" s="34">
        <f t="shared" si="3"/>
        <v>205.62044344941063</v>
      </c>
      <c r="H13" s="15"/>
      <c r="I13" s="6"/>
      <c r="J13" s="6"/>
      <c r="K13" s="6"/>
      <c r="L13" s="16"/>
      <c r="M13" s="16"/>
    </row>
    <row r="14" spans="1:13" ht="20.25">
      <c r="A14" s="12">
        <v>5</v>
      </c>
      <c r="B14" s="3" t="s">
        <v>958</v>
      </c>
      <c r="C14" s="13">
        <v>13236</v>
      </c>
      <c r="D14" s="14">
        <f t="shared" si="0"/>
        <v>7941.6</v>
      </c>
      <c r="E14" s="33">
        <f t="shared" si="1"/>
        <v>54.164312572492108</v>
      </c>
      <c r="F14" s="33">
        <f t="shared" si="2"/>
        <v>150.38977908450897</v>
      </c>
      <c r="G14" s="34">
        <f t="shared" si="3"/>
        <v>204.55409165700109</v>
      </c>
      <c r="H14" s="15"/>
      <c r="I14" s="6"/>
      <c r="J14" s="6"/>
      <c r="K14" s="6"/>
      <c r="L14" s="16"/>
      <c r="M14" s="16"/>
    </row>
    <row r="15" spans="1:13" ht="20.25">
      <c r="A15" s="12">
        <v>6</v>
      </c>
      <c r="B15" s="3" t="s">
        <v>959</v>
      </c>
      <c r="C15" s="13">
        <v>16673</v>
      </c>
      <c r="D15" s="14">
        <f t="shared" si="0"/>
        <v>10003.799999999999</v>
      </c>
      <c r="E15" s="33">
        <f t="shared" si="1"/>
        <v>68.229191864699359</v>
      </c>
      <c r="F15" s="33">
        <f t="shared" si="2"/>
        <v>189.44158255334071</v>
      </c>
      <c r="G15" s="34">
        <f t="shared" si="3"/>
        <v>257.67077441804008</v>
      </c>
      <c r="H15" s="15"/>
      <c r="I15" s="6"/>
      <c r="J15" s="6"/>
      <c r="K15" s="6"/>
      <c r="L15" s="16"/>
      <c r="M15" s="16"/>
    </row>
    <row r="16" spans="1:13" ht="20.25">
      <c r="A16" s="12">
        <v>7</v>
      </c>
      <c r="B16" s="3" t="s">
        <v>960</v>
      </c>
      <c r="C16" s="13">
        <v>10021</v>
      </c>
      <c r="D16" s="14">
        <f t="shared" si="0"/>
        <v>6012.6</v>
      </c>
      <c r="E16" s="33">
        <f t="shared" si="1"/>
        <v>41.007900898227817</v>
      </c>
      <c r="F16" s="33">
        <f t="shared" si="2"/>
        <v>113.86037898200848</v>
      </c>
      <c r="G16" s="34">
        <f t="shared" si="3"/>
        <v>154.86827988023629</v>
      </c>
      <c r="H16" s="15"/>
      <c r="I16" s="6"/>
      <c r="J16" s="6"/>
      <c r="K16" s="6"/>
      <c r="L16" s="16"/>
      <c r="M16" s="16"/>
    </row>
    <row r="17" spans="1:13" ht="20.25">
      <c r="A17" s="12">
        <v>8</v>
      </c>
      <c r="B17" s="3" t="s">
        <v>961</v>
      </c>
      <c r="C17" s="13">
        <v>10633</v>
      </c>
      <c r="D17" s="14">
        <f t="shared" si="0"/>
        <v>6379.8</v>
      </c>
      <c r="E17" s="33">
        <f t="shared" si="1"/>
        <v>43.512325142286834</v>
      </c>
      <c r="F17" s="33">
        <f t="shared" si="2"/>
        <v>120.81403150540827</v>
      </c>
      <c r="G17" s="34">
        <f t="shared" si="3"/>
        <v>164.32635664769509</v>
      </c>
      <c r="H17" s="15"/>
      <c r="I17" s="6"/>
      <c r="J17" s="6"/>
      <c r="K17" s="6"/>
      <c r="L17" s="16"/>
      <c r="M17" s="16"/>
    </row>
    <row r="18" spans="1:13" ht="20.25">
      <c r="A18" s="12">
        <v>9</v>
      </c>
      <c r="B18" s="3" t="s">
        <v>962</v>
      </c>
      <c r="C18" s="13">
        <v>9824</v>
      </c>
      <c r="D18" s="14">
        <f t="shared" si="0"/>
        <v>5894.4</v>
      </c>
      <c r="E18" s="33">
        <f t="shared" si="1"/>
        <v>40.201738192215352</v>
      </c>
      <c r="F18" s="33">
        <f t="shared" si="2"/>
        <v>111.62203004882259</v>
      </c>
      <c r="G18" s="34">
        <f t="shared" si="3"/>
        <v>151.82376824103795</v>
      </c>
      <c r="H18" s="15"/>
      <c r="I18" s="6"/>
      <c r="J18" s="6"/>
      <c r="K18" s="6"/>
      <c r="L18" s="16"/>
      <c r="M18" s="16"/>
    </row>
    <row r="19" spans="1:13" ht="20.25">
      <c r="A19" s="12">
        <v>10</v>
      </c>
      <c r="B19" s="3" t="s">
        <v>963</v>
      </c>
      <c r="C19" s="13">
        <v>18214</v>
      </c>
      <c r="D19" s="14">
        <f t="shared" si="0"/>
        <v>10928.4</v>
      </c>
      <c r="E19" s="33">
        <f t="shared" si="1"/>
        <v>74.535266636096338</v>
      </c>
      <c r="F19" s="33">
        <f t="shared" si="2"/>
        <v>206.95069781242415</v>
      </c>
      <c r="G19" s="34">
        <f t="shared" si="3"/>
        <v>281.48596444852046</v>
      </c>
      <c r="H19" s="15"/>
      <c r="I19" s="6"/>
      <c r="J19" s="6"/>
      <c r="K19" s="6"/>
      <c r="L19" s="16"/>
      <c r="M19" s="16"/>
    </row>
    <row r="20" spans="1:13" ht="20.25">
      <c r="A20" s="3"/>
      <c r="B20" s="3" t="s">
        <v>964</v>
      </c>
      <c r="C20" s="13">
        <v>1453</v>
      </c>
      <c r="D20" s="14">
        <f t="shared" si="0"/>
        <v>871.8</v>
      </c>
      <c r="E20" s="33">
        <f t="shared" si="1"/>
        <v>5.9459614814015582</v>
      </c>
      <c r="F20" s="33">
        <f t="shared" si="2"/>
        <v>16.509243654411566</v>
      </c>
      <c r="G20" s="34">
        <f t="shared" si="3"/>
        <v>22.455205135813124</v>
      </c>
      <c r="H20" s="15"/>
      <c r="I20" s="6"/>
      <c r="J20" s="6"/>
      <c r="K20" s="6"/>
      <c r="L20" s="16"/>
      <c r="M20" s="16"/>
    </row>
    <row r="21" spans="1:13" ht="20.25">
      <c r="A21" s="3"/>
      <c r="B21" s="3" t="s">
        <v>961</v>
      </c>
      <c r="C21" s="13">
        <v>3103</v>
      </c>
      <c r="D21" s="14">
        <f t="shared" si="0"/>
        <v>1861.8</v>
      </c>
      <c r="E21" s="33">
        <f t="shared" si="1"/>
        <v>12.698085668815578</v>
      </c>
      <c r="F21" s="33">
        <f t="shared" si="2"/>
        <v>35.256836242009008</v>
      </c>
      <c r="G21" s="34">
        <f t="shared" si="3"/>
        <v>47.954921910824588</v>
      </c>
      <c r="H21" s="15"/>
      <c r="I21" s="6"/>
      <c r="J21" s="6"/>
      <c r="K21" s="6"/>
      <c r="L21" s="16"/>
      <c r="M21" s="16"/>
    </row>
    <row r="22" spans="1:13" ht="20.25">
      <c r="A22" s="3"/>
      <c r="B22" s="3"/>
      <c r="C22" s="17">
        <f>SUM(C10:C21)</f>
        <v>123577</v>
      </c>
      <c r="D22" s="18">
        <f>SUM(D10:D21)</f>
        <v>74146.2</v>
      </c>
      <c r="E22" s="34">
        <f>SUM(E10:E21)</f>
        <v>505.70136406549238</v>
      </c>
      <c r="F22" s="34">
        <f>SUM(F10:F21)</f>
        <v>1404.1037873924422</v>
      </c>
      <c r="G22" s="34">
        <f>SUM(G10:G21)</f>
        <v>1909.8051514579345</v>
      </c>
      <c r="H22" s="19"/>
      <c r="I22" s="6"/>
      <c r="J22" s="6"/>
      <c r="K22" s="6"/>
      <c r="L22" s="16"/>
      <c r="M22" s="16"/>
    </row>
    <row r="23" spans="1:13" ht="20.25">
      <c r="A23" s="20"/>
      <c r="B23" s="20"/>
      <c r="C23" s="21"/>
      <c r="D23" s="21"/>
      <c r="E23" s="21"/>
      <c r="G23" s="23"/>
      <c r="H23" s="21"/>
      <c r="I23" s="22"/>
      <c r="J23" s="22"/>
      <c r="K23" s="21"/>
      <c r="L23" s="16"/>
      <c r="M23" s="16"/>
    </row>
    <row r="24" spans="1:13" ht="20.25">
      <c r="A24" s="20"/>
      <c r="B24" s="20"/>
      <c r="C24" s="21"/>
      <c r="D24" s="21"/>
      <c r="E24" s="21"/>
      <c r="F24" s="21"/>
      <c r="G24" s="21"/>
      <c r="H24" s="21"/>
      <c r="I24" s="39"/>
      <c r="J24" s="22"/>
      <c r="K24" s="21"/>
      <c r="L24" s="16"/>
      <c r="M24" s="16"/>
    </row>
    <row r="25" spans="1:13" ht="20.25">
      <c r="A25" s="16"/>
      <c r="B25" s="16"/>
      <c r="C25" s="24"/>
      <c r="D25" s="16"/>
      <c r="E25" s="16"/>
      <c r="F25" s="25" t="s">
        <v>965</v>
      </c>
      <c r="G25" s="16"/>
      <c r="H25" s="16"/>
      <c r="I25" s="16"/>
      <c r="M25" s="16"/>
    </row>
    <row r="26" spans="1:13" ht="20.25">
      <c r="A26" s="16"/>
      <c r="B26" s="16"/>
      <c r="C26" s="16"/>
      <c r="D26" s="16"/>
      <c r="E26" s="16"/>
      <c r="F26" s="25" t="s">
        <v>991</v>
      </c>
      <c r="G26" s="16"/>
      <c r="H26" s="16"/>
      <c r="I26" s="16"/>
      <c r="M26" s="16"/>
    </row>
    <row r="27" spans="1:13" ht="18.75">
      <c r="A27" s="228" t="s">
        <v>635</v>
      </c>
      <c r="B27" s="228"/>
      <c r="C27" s="228"/>
      <c r="D27" s="228"/>
      <c r="E27" s="228"/>
      <c r="F27" s="228"/>
      <c r="G27" s="228"/>
      <c r="H27" s="228"/>
      <c r="I27" s="228"/>
      <c r="J27" s="228"/>
      <c r="K27" s="228"/>
      <c r="L27" s="228"/>
      <c r="M27" s="228"/>
    </row>
    <row r="28" spans="1:13" ht="20.25">
      <c r="A28" s="240" t="s">
        <v>993</v>
      </c>
      <c r="B28" s="240"/>
      <c r="C28" s="240"/>
      <c r="D28" s="240"/>
      <c r="E28" s="240"/>
      <c r="F28" s="240"/>
      <c r="G28" s="240"/>
      <c r="H28" s="240"/>
      <c r="I28" s="240"/>
      <c r="J28" s="240"/>
      <c r="K28" s="240"/>
      <c r="L28" s="240"/>
      <c r="M28" s="240"/>
    </row>
    <row r="29" spans="1:13" ht="20.25">
      <c r="A29" s="26"/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</row>
    <row r="30" spans="1:13" ht="20.25">
      <c r="A30" s="16"/>
      <c r="B30" s="16"/>
      <c r="C30" s="16"/>
      <c r="D30" s="16"/>
      <c r="E30" s="16"/>
      <c r="F30" s="25" t="s">
        <v>965</v>
      </c>
      <c r="G30" s="16"/>
      <c r="H30" s="16"/>
      <c r="I30" s="16"/>
      <c r="L30" s="16"/>
      <c r="M30" s="16"/>
    </row>
    <row r="31" spans="1:13" ht="20.25">
      <c r="A31" s="16"/>
      <c r="B31" s="16"/>
      <c r="C31" s="16"/>
      <c r="D31" s="16"/>
      <c r="E31" s="16"/>
      <c r="F31" s="25" t="s">
        <v>994</v>
      </c>
      <c r="G31" s="16"/>
      <c r="H31" s="16"/>
      <c r="I31" s="16"/>
      <c r="L31" s="16"/>
      <c r="M31" s="16"/>
    </row>
  </sheetData>
  <mergeCells count="14">
    <mergeCell ref="A28:M28"/>
    <mergeCell ref="H8:H9"/>
    <mergeCell ref="I10:I11"/>
    <mergeCell ref="J10:J11"/>
    <mergeCell ref="A27:M27"/>
    <mergeCell ref="D8:D9"/>
    <mergeCell ref="E8:E9"/>
    <mergeCell ref="F8:F9"/>
    <mergeCell ref="G8:G9"/>
    <mergeCell ref="A1:F1"/>
    <mergeCell ref="A3:G7"/>
    <mergeCell ref="A8:A9"/>
    <mergeCell ref="B8:B9"/>
    <mergeCell ref="C8:C9"/>
  </mergeCells>
  <phoneticPr fontId="12" type="noConversion"/>
  <pageMargins left="0.75" right="0.75" top="1" bottom="1" header="0.5" footer="0.5"/>
  <pageSetup orientation="portrait" verticalDpi="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M31"/>
  <sheetViews>
    <sheetView workbookViewId="0">
      <selection sqref="A1:IV65536"/>
    </sheetView>
  </sheetViews>
  <sheetFormatPr defaultRowHeight="12.75"/>
  <cols>
    <col min="2" max="2" width="14.7109375" customWidth="1"/>
    <col min="3" max="3" width="13.28515625" customWidth="1"/>
    <col min="4" max="5" width="12.7109375" customWidth="1"/>
    <col min="6" max="6" width="14.85546875" customWidth="1"/>
    <col min="7" max="7" width="12.42578125" customWidth="1"/>
  </cols>
  <sheetData>
    <row r="1" spans="1:13" ht="18.75">
      <c r="A1" s="228" t="s">
        <v>1015</v>
      </c>
      <c r="B1" s="229"/>
      <c r="C1" s="229"/>
      <c r="D1" s="229"/>
      <c r="E1" s="229"/>
      <c r="F1" s="229"/>
    </row>
    <row r="2" spans="1:13" ht="15.75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pans="1:13" ht="15.75">
      <c r="A3" s="230" t="s">
        <v>665</v>
      </c>
      <c r="B3" s="230"/>
      <c r="C3" s="230"/>
      <c r="D3" s="230"/>
      <c r="E3" s="230"/>
      <c r="F3" s="230"/>
      <c r="G3" s="230"/>
      <c r="H3" s="10"/>
      <c r="I3" s="10"/>
      <c r="J3" s="10"/>
      <c r="K3" s="10"/>
      <c r="L3" s="11"/>
      <c r="M3" s="11"/>
    </row>
    <row r="4" spans="1:13" ht="15.75">
      <c r="A4" s="231"/>
      <c r="B4" s="231"/>
      <c r="C4" s="231"/>
      <c r="D4" s="231"/>
      <c r="E4" s="231"/>
      <c r="F4" s="231"/>
      <c r="G4" s="231"/>
      <c r="H4" s="10"/>
      <c r="I4" s="10"/>
      <c r="J4" s="10"/>
      <c r="K4" s="10"/>
      <c r="L4" s="11"/>
      <c r="M4" s="11"/>
    </row>
    <row r="5" spans="1:13" ht="15.75">
      <c r="A5" s="231"/>
      <c r="B5" s="231"/>
      <c r="C5" s="231"/>
      <c r="D5" s="231"/>
      <c r="E5" s="231"/>
      <c r="F5" s="231"/>
      <c r="G5" s="231"/>
      <c r="H5" s="10"/>
      <c r="I5" s="10"/>
      <c r="J5" s="10"/>
      <c r="K5" s="10"/>
      <c r="L5" s="11"/>
      <c r="M5" s="11"/>
    </row>
    <row r="6" spans="1:13" ht="15.75">
      <c r="A6" s="231"/>
      <c r="B6" s="231"/>
      <c r="C6" s="231"/>
      <c r="D6" s="231"/>
      <c r="E6" s="231"/>
      <c r="F6" s="231"/>
      <c r="G6" s="231"/>
      <c r="H6" s="10"/>
      <c r="I6" s="10"/>
      <c r="J6" s="10"/>
      <c r="K6" s="10"/>
      <c r="L6" s="11"/>
      <c r="M6" s="11"/>
    </row>
    <row r="7" spans="1:13" ht="80.25" customHeight="1">
      <c r="A7" s="231"/>
      <c r="B7" s="231"/>
      <c r="C7" s="231"/>
      <c r="D7" s="231"/>
      <c r="E7" s="231"/>
      <c r="F7" s="231"/>
      <c r="G7" s="231"/>
      <c r="H7" s="10"/>
      <c r="I7" s="10"/>
      <c r="J7" s="10"/>
      <c r="K7" s="10"/>
      <c r="L7" s="11"/>
      <c r="M7" s="11"/>
    </row>
    <row r="8" spans="1:13" s="28" customFormat="1" ht="18.75">
      <c r="A8" s="232" t="s">
        <v>949</v>
      </c>
      <c r="B8" s="234" t="s">
        <v>950</v>
      </c>
      <c r="C8" s="235" t="s">
        <v>951</v>
      </c>
      <c r="D8" s="238" t="s">
        <v>970</v>
      </c>
      <c r="E8" s="237" t="s">
        <v>973</v>
      </c>
      <c r="F8" s="237" t="s">
        <v>974</v>
      </c>
      <c r="G8" s="237" t="s">
        <v>975</v>
      </c>
      <c r="H8" s="224"/>
      <c r="I8" s="27"/>
      <c r="J8" s="27"/>
      <c r="K8" s="27"/>
    </row>
    <row r="9" spans="1:13" s="28" customFormat="1" ht="18.75" customHeight="1">
      <c r="A9" s="233"/>
      <c r="B9" s="234"/>
      <c r="C9" s="236"/>
      <c r="D9" s="239"/>
      <c r="E9" s="237"/>
      <c r="F9" s="237"/>
      <c r="G9" s="237"/>
      <c r="H9" s="225"/>
      <c r="I9" s="27"/>
      <c r="J9" s="27"/>
      <c r="K9" s="27"/>
    </row>
    <row r="10" spans="1:13" ht="20.25">
      <c r="A10" s="12">
        <v>1</v>
      </c>
      <c r="B10" s="3" t="s">
        <v>954</v>
      </c>
      <c r="C10" s="13">
        <v>8767</v>
      </c>
      <c r="D10" s="14">
        <f>C10*60/100</f>
        <v>5260.2</v>
      </c>
      <c r="E10" s="33">
        <f>1517.1/74146/3*D10</f>
        <v>35.876286515793161</v>
      </c>
      <c r="F10" s="33">
        <f>4212.3/74146/3*D10</f>
        <v>99.612208615434412</v>
      </c>
      <c r="G10" s="34">
        <f>E10+F10</f>
        <v>135.48849513122758</v>
      </c>
      <c r="H10" s="15"/>
      <c r="I10" s="226"/>
      <c r="J10" s="226"/>
      <c r="K10" s="6"/>
      <c r="L10" s="16"/>
      <c r="M10" s="16"/>
    </row>
    <row r="11" spans="1:13" ht="20.25">
      <c r="A11" s="12">
        <v>2</v>
      </c>
      <c r="B11" s="3" t="s">
        <v>955</v>
      </c>
      <c r="C11" s="13">
        <v>9417</v>
      </c>
      <c r="D11" s="14">
        <f t="shared" ref="D11:D21" si="0">C11*60/100</f>
        <v>5650.2</v>
      </c>
      <c r="E11" s="33">
        <f t="shared" ref="E11:E21" si="1">1517.1/74146/3*D11</f>
        <v>38.536214225986562</v>
      </c>
      <c r="F11" s="33">
        <f t="shared" ref="F11:F21" si="2">4212.3/74146/3*D11</f>
        <v>106.99762387721523</v>
      </c>
      <c r="G11" s="34">
        <f t="shared" ref="G11:G21" si="3">E11+F11</f>
        <v>145.53383810320179</v>
      </c>
      <c r="H11" s="15"/>
      <c r="I11" s="226"/>
      <c r="J11" s="226"/>
      <c r="K11" s="6"/>
      <c r="L11" s="16"/>
      <c r="M11" s="16"/>
    </row>
    <row r="12" spans="1:13" ht="20.25">
      <c r="A12" s="12">
        <v>3</v>
      </c>
      <c r="B12" s="3" t="s">
        <v>956</v>
      </c>
      <c r="C12" s="13">
        <v>8931</v>
      </c>
      <c r="D12" s="14">
        <f t="shared" si="0"/>
        <v>5358.6</v>
      </c>
      <c r="E12" s="33">
        <f t="shared" si="1"/>
        <v>36.547406738057347</v>
      </c>
      <c r="F12" s="33">
        <f t="shared" si="2"/>
        <v>101.47560569686836</v>
      </c>
      <c r="G12" s="34">
        <f t="shared" si="3"/>
        <v>138.0230124349257</v>
      </c>
      <c r="H12" s="15"/>
      <c r="I12" s="35"/>
      <c r="J12" s="35"/>
      <c r="K12" s="6"/>
      <c r="L12" s="16"/>
      <c r="M12" s="16"/>
    </row>
    <row r="13" spans="1:13" ht="20.25">
      <c r="A13" s="12">
        <v>4</v>
      </c>
      <c r="B13" s="3" t="s">
        <v>957</v>
      </c>
      <c r="C13" s="13">
        <v>13305</v>
      </c>
      <c r="D13" s="14">
        <f t="shared" si="0"/>
        <v>7983</v>
      </c>
      <c r="E13" s="33">
        <f t="shared" si="1"/>
        <v>54.44667412942033</v>
      </c>
      <c r="F13" s="33">
        <f t="shared" si="2"/>
        <v>151.1737693199903</v>
      </c>
      <c r="G13" s="34">
        <f t="shared" si="3"/>
        <v>205.62044344941063</v>
      </c>
      <c r="H13" s="15"/>
      <c r="I13" s="6"/>
      <c r="J13" s="6"/>
      <c r="K13" s="6"/>
      <c r="L13" s="16"/>
      <c r="M13" s="16"/>
    </row>
    <row r="14" spans="1:13" ht="20.25">
      <c r="A14" s="12">
        <v>5</v>
      </c>
      <c r="B14" s="3" t="s">
        <v>958</v>
      </c>
      <c r="C14" s="13">
        <v>13236</v>
      </c>
      <c r="D14" s="14">
        <f t="shared" si="0"/>
        <v>7941.6</v>
      </c>
      <c r="E14" s="33">
        <f t="shared" si="1"/>
        <v>54.164312572492108</v>
      </c>
      <c r="F14" s="33">
        <f t="shared" si="2"/>
        <v>150.38977908450897</v>
      </c>
      <c r="G14" s="34">
        <f t="shared" si="3"/>
        <v>204.55409165700109</v>
      </c>
      <c r="H14" s="15"/>
      <c r="I14" s="6"/>
      <c r="J14" s="6"/>
      <c r="K14" s="6"/>
      <c r="L14" s="16"/>
      <c r="M14" s="16"/>
    </row>
    <row r="15" spans="1:13" ht="20.25">
      <c r="A15" s="12">
        <v>6</v>
      </c>
      <c r="B15" s="3" t="s">
        <v>959</v>
      </c>
      <c r="C15" s="13">
        <v>16673</v>
      </c>
      <c r="D15" s="14">
        <f t="shared" si="0"/>
        <v>10003.799999999999</v>
      </c>
      <c r="E15" s="33">
        <f t="shared" si="1"/>
        <v>68.229191864699359</v>
      </c>
      <c r="F15" s="33">
        <f t="shared" si="2"/>
        <v>189.44158255334071</v>
      </c>
      <c r="G15" s="34">
        <f t="shared" si="3"/>
        <v>257.67077441804008</v>
      </c>
      <c r="H15" s="15"/>
      <c r="I15" s="6"/>
      <c r="J15" s="6"/>
      <c r="K15" s="6"/>
      <c r="L15" s="16"/>
      <c r="M15" s="16"/>
    </row>
    <row r="16" spans="1:13" ht="20.25">
      <c r="A16" s="12">
        <v>7</v>
      </c>
      <c r="B16" s="3" t="s">
        <v>960</v>
      </c>
      <c r="C16" s="13">
        <v>10021</v>
      </c>
      <c r="D16" s="14">
        <f t="shared" si="0"/>
        <v>6012.6</v>
      </c>
      <c r="E16" s="33">
        <f t="shared" si="1"/>
        <v>41.007900898227817</v>
      </c>
      <c r="F16" s="33">
        <f t="shared" si="2"/>
        <v>113.86037898200848</v>
      </c>
      <c r="G16" s="34">
        <f t="shared" si="3"/>
        <v>154.86827988023629</v>
      </c>
      <c r="H16" s="15"/>
      <c r="I16" s="6"/>
      <c r="J16" s="6"/>
      <c r="K16" s="6"/>
      <c r="L16" s="16"/>
      <c r="M16" s="16"/>
    </row>
    <row r="17" spans="1:13" ht="20.25">
      <c r="A17" s="12">
        <v>8</v>
      </c>
      <c r="B17" s="3" t="s">
        <v>961</v>
      </c>
      <c r="C17" s="13">
        <v>10633</v>
      </c>
      <c r="D17" s="14">
        <f t="shared" si="0"/>
        <v>6379.8</v>
      </c>
      <c r="E17" s="33">
        <f t="shared" si="1"/>
        <v>43.512325142286834</v>
      </c>
      <c r="F17" s="33">
        <f t="shared" si="2"/>
        <v>120.81403150540827</v>
      </c>
      <c r="G17" s="34">
        <f t="shared" si="3"/>
        <v>164.32635664769509</v>
      </c>
      <c r="H17" s="15"/>
      <c r="I17" s="6"/>
      <c r="J17" s="6"/>
      <c r="K17" s="6"/>
      <c r="L17" s="16"/>
      <c r="M17" s="16"/>
    </row>
    <row r="18" spans="1:13" ht="20.25">
      <c r="A18" s="12">
        <v>9</v>
      </c>
      <c r="B18" s="3" t="s">
        <v>962</v>
      </c>
      <c r="C18" s="13">
        <v>9824</v>
      </c>
      <c r="D18" s="14">
        <f t="shared" si="0"/>
        <v>5894.4</v>
      </c>
      <c r="E18" s="33">
        <f t="shared" si="1"/>
        <v>40.201738192215352</v>
      </c>
      <c r="F18" s="33">
        <f t="shared" si="2"/>
        <v>111.62203004882259</v>
      </c>
      <c r="G18" s="34">
        <f t="shared" si="3"/>
        <v>151.82376824103795</v>
      </c>
      <c r="H18" s="15"/>
      <c r="I18" s="6"/>
      <c r="J18" s="6"/>
      <c r="K18" s="6"/>
      <c r="L18" s="16"/>
      <c r="M18" s="16"/>
    </row>
    <row r="19" spans="1:13" ht="20.25">
      <c r="A19" s="12">
        <v>10</v>
      </c>
      <c r="B19" s="3" t="s">
        <v>963</v>
      </c>
      <c r="C19" s="13">
        <v>18214</v>
      </c>
      <c r="D19" s="14">
        <f t="shared" si="0"/>
        <v>10928.4</v>
      </c>
      <c r="E19" s="33">
        <f t="shared" si="1"/>
        <v>74.535266636096338</v>
      </c>
      <c r="F19" s="33">
        <f t="shared" si="2"/>
        <v>206.95069781242415</v>
      </c>
      <c r="G19" s="34">
        <f t="shared" si="3"/>
        <v>281.48596444852046</v>
      </c>
      <c r="H19" s="15"/>
      <c r="I19" s="6"/>
      <c r="J19" s="6"/>
      <c r="K19" s="6"/>
      <c r="L19" s="16"/>
      <c r="M19" s="16"/>
    </row>
    <row r="20" spans="1:13" ht="20.25">
      <c r="A20" s="3"/>
      <c r="B20" s="3" t="s">
        <v>964</v>
      </c>
      <c r="C20" s="13">
        <v>1453</v>
      </c>
      <c r="D20" s="14">
        <f t="shared" si="0"/>
        <v>871.8</v>
      </c>
      <c r="E20" s="33">
        <f t="shared" si="1"/>
        <v>5.9459614814015582</v>
      </c>
      <c r="F20" s="33">
        <f t="shared" si="2"/>
        <v>16.509243654411566</v>
      </c>
      <c r="G20" s="34">
        <f t="shared" si="3"/>
        <v>22.455205135813124</v>
      </c>
      <c r="H20" s="15"/>
      <c r="I20" s="6"/>
      <c r="J20" s="6"/>
      <c r="K20" s="6"/>
      <c r="L20" s="16"/>
      <c r="M20" s="16"/>
    </row>
    <row r="21" spans="1:13" ht="20.25">
      <c r="A21" s="3"/>
      <c r="B21" s="3" t="s">
        <v>961</v>
      </c>
      <c r="C21" s="13">
        <v>3103</v>
      </c>
      <c r="D21" s="14">
        <f t="shared" si="0"/>
        <v>1861.8</v>
      </c>
      <c r="E21" s="33">
        <f t="shared" si="1"/>
        <v>12.698085668815578</v>
      </c>
      <c r="F21" s="33">
        <f t="shared" si="2"/>
        <v>35.256836242009008</v>
      </c>
      <c r="G21" s="34">
        <f t="shared" si="3"/>
        <v>47.954921910824588</v>
      </c>
      <c r="H21" s="15"/>
      <c r="I21" s="6"/>
      <c r="J21" s="6"/>
      <c r="K21" s="6"/>
      <c r="L21" s="16"/>
      <c r="M21" s="16"/>
    </row>
    <row r="22" spans="1:13" ht="20.25">
      <c r="A22" s="3"/>
      <c r="B22" s="3"/>
      <c r="C22" s="17">
        <f>SUM(C10:C21)</f>
        <v>123577</v>
      </c>
      <c r="D22" s="18">
        <f>SUM(D10:D21)</f>
        <v>74146.2</v>
      </c>
      <c r="E22" s="34">
        <f>SUM(E10:E21)</f>
        <v>505.70136406549238</v>
      </c>
      <c r="F22" s="34">
        <f>SUM(F10:F21)</f>
        <v>1404.1037873924422</v>
      </c>
      <c r="G22" s="34">
        <f>SUM(G10:G21)</f>
        <v>1909.8051514579345</v>
      </c>
      <c r="H22" s="19"/>
      <c r="I22" s="6"/>
      <c r="J22" s="6"/>
      <c r="K22" s="6"/>
      <c r="L22" s="16"/>
      <c r="M22" s="16"/>
    </row>
    <row r="23" spans="1:13" ht="20.25">
      <c r="A23" s="20"/>
      <c r="B23" s="20"/>
      <c r="C23" s="21"/>
      <c r="D23" s="21"/>
      <c r="E23" s="21"/>
      <c r="G23" s="23"/>
      <c r="H23" s="21"/>
      <c r="I23" s="22"/>
      <c r="J23" s="22"/>
      <c r="K23" s="21"/>
      <c r="L23" s="16"/>
      <c r="M23" s="16"/>
    </row>
    <row r="24" spans="1:13" ht="20.25">
      <c r="A24" s="20"/>
      <c r="B24" s="20"/>
      <c r="C24" s="21"/>
      <c r="D24" s="21"/>
      <c r="E24" s="21"/>
      <c r="F24" s="21"/>
      <c r="G24" s="21"/>
      <c r="H24" s="21"/>
      <c r="I24" s="39"/>
      <c r="J24" s="22"/>
      <c r="K24" s="21"/>
      <c r="L24" s="16"/>
      <c r="M24" s="16"/>
    </row>
    <row r="25" spans="1:13" ht="20.25">
      <c r="A25" s="16"/>
      <c r="B25" s="16"/>
      <c r="C25" s="24"/>
      <c r="D25" s="16"/>
      <c r="E25" s="16"/>
      <c r="F25" s="25" t="s">
        <v>965</v>
      </c>
      <c r="G25" s="16"/>
      <c r="H25" s="16"/>
      <c r="I25" s="16"/>
      <c r="M25" s="16"/>
    </row>
    <row r="26" spans="1:13" ht="20.25">
      <c r="A26" s="16"/>
      <c r="B26" s="16"/>
      <c r="C26" s="16"/>
      <c r="D26" s="16"/>
      <c r="E26" s="16"/>
      <c r="F26" s="25" t="s">
        <v>991</v>
      </c>
      <c r="G26" s="16"/>
      <c r="H26" s="16"/>
      <c r="I26" s="16"/>
      <c r="M26" s="16"/>
    </row>
    <row r="27" spans="1:13" ht="18.75">
      <c r="A27" s="228" t="s">
        <v>635</v>
      </c>
      <c r="B27" s="228"/>
      <c r="C27" s="228"/>
      <c r="D27" s="228"/>
      <c r="E27" s="228"/>
      <c r="F27" s="228"/>
      <c r="G27" s="228"/>
      <c r="H27" s="228"/>
      <c r="I27" s="228"/>
      <c r="J27" s="228"/>
      <c r="K27" s="228"/>
      <c r="L27" s="228"/>
      <c r="M27" s="228"/>
    </row>
    <row r="28" spans="1:13" ht="20.25">
      <c r="A28" s="240" t="s">
        <v>993</v>
      </c>
      <c r="B28" s="240"/>
      <c r="C28" s="240"/>
      <c r="D28" s="240"/>
      <c r="E28" s="240"/>
      <c r="F28" s="240"/>
      <c r="G28" s="240"/>
      <c r="H28" s="240"/>
      <c r="I28" s="240"/>
      <c r="J28" s="240"/>
      <c r="K28" s="240"/>
      <c r="L28" s="240"/>
      <c r="M28" s="240"/>
    </row>
    <row r="29" spans="1:13" ht="20.25">
      <c r="A29" s="26"/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</row>
    <row r="30" spans="1:13" ht="20.25">
      <c r="A30" s="16"/>
      <c r="B30" s="16"/>
      <c r="C30" s="16"/>
      <c r="D30" s="16"/>
      <c r="E30" s="16"/>
      <c r="F30" s="25" t="s">
        <v>965</v>
      </c>
      <c r="G30" s="16"/>
      <c r="H30" s="16"/>
      <c r="I30" s="16"/>
      <c r="L30" s="16"/>
      <c r="M30" s="16"/>
    </row>
    <row r="31" spans="1:13" ht="20.25">
      <c r="A31" s="16"/>
      <c r="B31" s="16"/>
      <c r="C31" s="16"/>
      <c r="D31" s="16"/>
      <c r="E31" s="16"/>
      <c r="F31" s="25" t="s">
        <v>994</v>
      </c>
      <c r="G31" s="16"/>
      <c r="H31" s="16"/>
      <c r="I31" s="16"/>
      <c r="L31" s="16"/>
      <c r="M31" s="16"/>
    </row>
  </sheetData>
  <mergeCells count="14">
    <mergeCell ref="A28:M28"/>
    <mergeCell ref="H8:H9"/>
    <mergeCell ref="I10:I11"/>
    <mergeCell ref="J10:J11"/>
    <mergeCell ref="A27:M27"/>
    <mergeCell ref="D8:D9"/>
    <mergeCell ref="E8:E9"/>
    <mergeCell ref="F8:F9"/>
    <mergeCell ref="G8:G9"/>
    <mergeCell ref="A1:F1"/>
    <mergeCell ref="A3:G7"/>
    <mergeCell ref="A8:A9"/>
    <mergeCell ref="B8:B9"/>
    <mergeCell ref="C8:C9"/>
  </mergeCells>
  <phoneticPr fontId="12" type="noConversion"/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A1:M31"/>
  <sheetViews>
    <sheetView workbookViewId="0">
      <selection sqref="A1:IV65536"/>
    </sheetView>
  </sheetViews>
  <sheetFormatPr defaultRowHeight="12.75"/>
  <cols>
    <col min="2" max="2" width="14.7109375" customWidth="1"/>
    <col min="3" max="3" width="13.28515625" customWidth="1"/>
    <col min="4" max="5" width="12.7109375" customWidth="1"/>
    <col min="6" max="6" width="14.85546875" customWidth="1"/>
    <col min="7" max="7" width="12.42578125" customWidth="1"/>
  </cols>
  <sheetData>
    <row r="1" spans="1:13" ht="18.75">
      <c r="A1" s="228" t="s">
        <v>1015</v>
      </c>
      <c r="B1" s="229"/>
      <c r="C1" s="229"/>
      <c r="D1" s="229"/>
      <c r="E1" s="229"/>
      <c r="F1" s="229"/>
    </row>
    <row r="2" spans="1:13" ht="15.75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pans="1:13" ht="15.75">
      <c r="A3" s="230" t="s">
        <v>677</v>
      </c>
      <c r="B3" s="230"/>
      <c r="C3" s="230"/>
      <c r="D3" s="230"/>
      <c r="E3" s="230"/>
      <c r="F3" s="230"/>
      <c r="G3" s="230"/>
      <c r="H3" s="10"/>
      <c r="I3" s="10"/>
      <c r="J3" s="10"/>
      <c r="K3" s="10"/>
      <c r="L3" s="11"/>
      <c r="M3" s="11"/>
    </row>
    <row r="4" spans="1:13" ht="15.75">
      <c r="A4" s="231"/>
      <c r="B4" s="231"/>
      <c r="C4" s="231"/>
      <c r="D4" s="231"/>
      <c r="E4" s="231"/>
      <c r="F4" s="231"/>
      <c r="G4" s="231"/>
      <c r="H4" s="10"/>
      <c r="I4" s="10"/>
      <c r="J4" s="10"/>
      <c r="K4" s="10"/>
      <c r="L4" s="11"/>
      <c r="M4" s="11"/>
    </row>
    <row r="5" spans="1:13" ht="15.75">
      <c r="A5" s="231"/>
      <c r="B5" s="231"/>
      <c r="C5" s="231"/>
      <c r="D5" s="231"/>
      <c r="E5" s="231"/>
      <c r="F5" s="231"/>
      <c r="G5" s="231"/>
      <c r="H5" s="10"/>
      <c r="I5" s="10"/>
      <c r="J5" s="10"/>
      <c r="K5" s="10"/>
      <c r="L5" s="11"/>
      <c r="M5" s="11"/>
    </row>
    <row r="6" spans="1:13" ht="15.75">
      <c r="A6" s="231"/>
      <c r="B6" s="231"/>
      <c r="C6" s="231"/>
      <c r="D6" s="231"/>
      <c r="E6" s="231"/>
      <c r="F6" s="231"/>
      <c r="G6" s="231"/>
      <c r="H6" s="10"/>
      <c r="I6" s="10"/>
      <c r="J6" s="10"/>
      <c r="K6" s="10"/>
      <c r="L6" s="11"/>
      <c r="M6" s="11"/>
    </row>
    <row r="7" spans="1:13" ht="80.25" customHeight="1">
      <c r="A7" s="231"/>
      <c r="B7" s="231"/>
      <c r="C7" s="231"/>
      <c r="D7" s="231"/>
      <c r="E7" s="231"/>
      <c r="F7" s="231"/>
      <c r="G7" s="231"/>
      <c r="H7" s="10"/>
      <c r="I7" s="10"/>
      <c r="J7" s="10"/>
      <c r="K7" s="10"/>
      <c r="L7" s="11"/>
      <c r="M7" s="11"/>
    </row>
    <row r="8" spans="1:13" s="28" customFormat="1" ht="18.75">
      <c r="A8" s="232" t="s">
        <v>949</v>
      </c>
      <c r="B8" s="234" t="s">
        <v>950</v>
      </c>
      <c r="C8" s="235" t="s">
        <v>951</v>
      </c>
      <c r="D8" s="238" t="s">
        <v>970</v>
      </c>
      <c r="E8" s="237" t="s">
        <v>973</v>
      </c>
      <c r="F8" s="237" t="s">
        <v>974</v>
      </c>
      <c r="G8" s="237" t="s">
        <v>975</v>
      </c>
      <c r="H8" s="224"/>
      <c r="I8" s="27"/>
      <c r="J8" s="27"/>
      <c r="K8" s="27"/>
    </row>
    <row r="9" spans="1:13" s="28" customFormat="1" ht="18.75" customHeight="1">
      <c r="A9" s="233"/>
      <c r="B9" s="234"/>
      <c r="C9" s="236"/>
      <c r="D9" s="239"/>
      <c r="E9" s="237"/>
      <c r="F9" s="237"/>
      <c r="G9" s="237"/>
      <c r="H9" s="225"/>
      <c r="I9" s="27"/>
      <c r="J9" s="27"/>
      <c r="K9" s="27"/>
    </row>
    <row r="10" spans="1:13" ht="20.25">
      <c r="A10" s="12">
        <v>1</v>
      </c>
      <c r="B10" s="3" t="s">
        <v>954</v>
      </c>
      <c r="C10" s="13">
        <v>8670</v>
      </c>
      <c r="D10" s="14">
        <f>C10*60/100</f>
        <v>5202</v>
      </c>
      <c r="E10" s="33">
        <f>656/74076/3*D10</f>
        <v>15.355904746476593</v>
      </c>
      <c r="F10" s="33">
        <f>1857.3/74076/3*D10</f>
        <v>43.476405313461846</v>
      </c>
      <c r="G10" s="34">
        <f>E10+F10</f>
        <v>58.832310059938436</v>
      </c>
      <c r="H10" s="15"/>
      <c r="I10" s="226"/>
      <c r="J10" s="226"/>
      <c r="K10" s="6"/>
      <c r="L10" s="16"/>
      <c r="M10" s="16"/>
    </row>
    <row r="11" spans="1:13" ht="20.25">
      <c r="A11" s="12">
        <v>2</v>
      </c>
      <c r="B11" s="3" t="s">
        <v>955</v>
      </c>
      <c r="C11" s="13">
        <v>9417</v>
      </c>
      <c r="D11" s="14">
        <f t="shared" ref="D11:D21" si="0">C11*60/100</f>
        <v>5650.2</v>
      </c>
      <c r="E11" s="33">
        <f t="shared" ref="E11:E21" si="1">656/74076/3*D11</f>
        <v>16.678956747124577</v>
      </c>
      <c r="F11" s="33">
        <f t="shared" ref="F11:F21" si="2">1857.3/74076/3*D11</f>
        <v>47.222296290296448</v>
      </c>
      <c r="G11" s="34">
        <f t="shared" ref="G11:G21" si="3">E11+F11</f>
        <v>63.901253037421029</v>
      </c>
      <c r="H11" s="15"/>
      <c r="I11" s="226"/>
      <c r="J11" s="226"/>
      <c r="K11" s="6"/>
      <c r="L11" s="16"/>
      <c r="M11" s="16"/>
    </row>
    <row r="12" spans="1:13" ht="20.25">
      <c r="A12" s="12">
        <v>3</v>
      </c>
      <c r="B12" s="3" t="s">
        <v>956</v>
      </c>
      <c r="C12" s="13">
        <v>8931</v>
      </c>
      <c r="D12" s="14">
        <f t="shared" si="0"/>
        <v>5358.6</v>
      </c>
      <c r="E12" s="33">
        <f t="shared" si="1"/>
        <v>15.818175927425889</v>
      </c>
      <c r="F12" s="33">
        <f t="shared" si="2"/>
        <v>44.785210594524543</v>
      </c>
      <c r="G12" s="34">
        <f t="shared" si="3"/>
        <v>60.603386521950434</v>
      </c>
      <c r="H12" s="15"/>
      <c r="I12" s="35"/>
      <c r="J12" s="35"/>
      <c r="K12" s="6"/>
      <c r="L12" s="16"/>
      <c r="M12" s="16"/>
    </row>
    <row r="13" spans="1:13" ht="20.25">
      <c r="A13" s="12">
        <v>4</v>
      </c>
      <c r="B13" s="3" t="s">
        <v>957</v>
      </c>
      <c r="C13" s="13">
        <v>13305</v>
      </c>
      <c r="D13" s="14">
        <f t="shared" si="0"/>
        <v>7983</v>
      </c>
      <c r="E13" s="33">
        <f t="shared" si="1"/>
        <v>23.565203304714078</v>
      </c>
      <c r="F13" s="33">
        <f t="shared" si="2"/>
        <v>66.718981856471729</v>
      </c>
      <c r="G13" s="34">
        <f t="shared" si="3"/>
        <v>90.284185161185803</v>
      </c>
      <c r="H13" s="15"/>
      <c r="I13" s="6"/>
      <c r="J13" s="6"/>
      <c r="K13" s="6"/>
      <c r="L13" s="16"/>
      <c r="M13" s="16"/>
    </row>
    <row r="14" spans="1:13" ht="20.25">
      <c r="A14" s="12">
        <v>5</v>
      </c>
      <c r="B14" s="3" t="s">
        <v>958</v>
      </c>
      <c r="C14" s="13">
        <v>13236</v>
      </c>
      <c r="D14" s="14">
        <f t="shared" si="0"/>
        <v>7941.6</v>
      </c>
      <c r="E14" s="33">
        <f t="shared" si="1"/>
        <v>23.442993682164268</v>
      </c>
      <c r="F14" s="33">
        <f t="shared" si="2"/>
        <v>66.37297586262757</v>
      </c>
      <c r="G14" s="34">
        <f t="shared" si="3"/>
        <v>89.815969544791841</v>
      </c>
      <c r="H14" s="15"/>
      <c r="I14" s="6"/>
      <c r="J14" s="6"/>
      <c r="K14" s="6"/>
      <c r="L14" s="16"/>
      <c r="M14" s="16"/>
    </row>
    <row r="15" spans="1:13" ht="20.25">
      <c r="A15" s="12">
        <v>6</v>
      </c>
      <c r="B15" s="3" t="s">
        <v>959</v>
      </c>
      <c r="C15" s="13">
        <v>16653</v>
      </c>
      <c r="D15" s="14">
        <f t="shared" si="0"/>
        <v>9991.7999999999993</v>
      </c>
      <c r="E15" s="33">
        <f t="shared" si="1"/>
        <v>29.495026729305039</v>
      </c>
      <c r="F15" s="33">
        <f t="shared" si="2"/>
        <v>83.507794427344876</v>
      </c>
      <c r="G15" s="34">
        <f t="shared" si="3"/>
        <v>113.00282115664992</v>
      </c>
      <c r="H15" s="15"/>
      <c r="I15" s="6"/>
      <c r="J15" s="6"/>
      <c r="K15" s="6"/>
      <c r="L15" s="16"/>
      <c r="M15" s="16"/>
    </row>
    <row r="16" spans="1:13" ht="20.25">
      <c r="A16" s="12">
        <v>7</v>
      </c>
      <c r="B16" s="3" t="s">
        <v>960</v>
      </c>
      <c r="C16" s="13">
        <v>10021</v>
      </c>
      <c r="D16" s="14">
        <f t="shared" si="0"/>
        <v>6012.6</v>
      </c>
      <c r="E16" s="33">
        <f t="shared" si="1"/>
        <v>17.748733732922947</v>
      </c>
      <c r="F16" s="33">
        <f t="shared" si="2"/>
        <v>50.251102381338086</v>
      </c>
      <c r="G16" s="34">
        <f t="shared" si="3"/>
        <v>67.999836114261029</v>
      </c>
      <c r="H16" s="15"/>
      <c r="I16" s="6"/>
      <c r="J16" s="6"/>
      <c r="K16" s="6"/>
      <c r="L16" s="16"/>
      <c r="M16" s="16"/>
    </row>
    <row r="17" spans="1:13" ht="20.25">
      <c r="A17" s="12">
        <v>8</v>
      </c>
      <c r="B17" s="3" t="s">
        <v>961</v>
      </c>
      <c r="C17" s="13">
        <v>10633</v>
      </c>
      <c r="D17" s="14">
        <f t="shared" si="0"/>
        <v>6379.8</v>
      </c>
      <c r="E17" s="33">
        <f t="shared" si="1"/>
        <v>18.832679950321292</v>
      </c>
      <c r="F17" s="33">
        <f t="shared" si="2"/>
        <v>53.320025109347156</v>
      </c>
      <c r="G17" s="34">
        <f t="shared" si="3"/>
        <v>72.152705059668449</v>
      </c>
      <c r="H17" s="15"/>
      <c r="I17" s="6"/>
      <c r="J17" s="6"/>
      <c r="K17" s="6"/>
      <c r="L17" s="16"/>
      <c r="M17" s="16"/>
    </row>
    <row r="18" spans="1:13" ht="20.25">
      <c r="A18" s="12">
        <v>9</v>
      </c>
      <c r="B18" s="3" t="s">
        <v>962</v>
      </c>
      <c r="C18" s="13">
        <v>9824</v>
      </c>
      <c r="D18" s="14">
        <f t="shared" si="0"/>
        <v>5894.4</v>
      </c>
      <c r="E18" s="33">
        <f t="shared" si="1"/>
        <v>17.399816404773475</v>
      </c>
      <c r="F18" s="33">
        <f t="shared" si="2"/>
        <v>49.263230196014902</v>
      </c>
      <c r="G18" s="34">
        <f t="shared" si="3"/>
        <v>66.663046600788377</v>
      </c>
      <c r="H18" s="15"/>
      <c r="I18" s="6"/>
      <c r="J18" s="6"/>
      <c r="K18" s="6"/>
      <c r="L18" s="16"/>
      <c r="M18" s="16"/>
    </row>
    <row r="19" spans="1:13" ht="20.25">
      <c r="A19" s="12">
        <v>10</v>
      </c>
      <c r="B19" s="3" t="s">
        <v>963</v>
      </c>
      <c r="C19" s="13">
        <v>18214</v>
      </c>
      <c r="D19" s="14">
        <f t="shared" si="0"/>
        <v>10928.4</v>
      </c>
      <c r="E19" s="33">
        <f t="shared" si="1"/>
        <v>32.259798045250825</v>
      </c>
      <c r="F19" s="33">
        <f t="shared" si="2"/>
        <v>91.335553215616386</v>
      </c>
      <c r="G19" s="34">
        <f t="shared" si="3"/>
        <v>123.5953512608672</v>
      </c>
      <c r="H19" s="15"/>
      <c r="I19" s="6"/>
      <c r="J19" s="6"/>
      <c r="K19" s="6"/>
      <c r="L19" s="16"/>
      <c r="M19" s="16"/>
    </row>
    <row r="20" spans="1:13" ht="20.25">
      <c r="A20" s="3"/>
      <c r="B20" s="3" t="s">
        <v>964</v>
      </c>
      <c r="C20" s="13">
        <v>1453</v>
      </c>
      <c r="D20" s="14">
        <f t="shared" si="0"/>
        <v>871.8</v>
      </c>
      <c r="E20" s="33">
        <f t="shared" si="1"/>
        <v>2.573486689346077</v>
      </c>
      <c r="F20" s="33">
        <f t="shared" si="2"/>
        <v>7.2861841892110801</v>
      </c>
      <c r="G20" s="34">
        <f t="shared" si="3"/>
        <v>9.8596708785571572</v>
      </c>
      <c r="H20" s="15"/>
      <c r="I20" s="6"/>
      <c r="J20" s="6"/>
      <c r="K20" s="6"/>
      <c r="L20" s="16"/>
      <c r="M20" s="16"/>
    </row>
    <row r="21" spans="1:13" ht="20.25">
      <c r="A21" s="3"/>
      <c r="B21" s="3" t="s">
        <v>961</v>
      </c>
      <c r="C21" s="13">
        <v>3103</v>
      </c>
      <c r="D21" s="14">
        <f t="shared" si="0"/>
        <v>1861.8</v>
      </c>
      <c r="E21" s="33">
        <f t="shared" si="1"/>
        <v>5.4958907068416227</v>
      </c>
      <c r="F21" s="33">
        <f t="shared" si="2"/>
        <v>15.560240563745342</v>
      </c>
      <c r="G21" s="34">
        <f t="shared" si="3"/>
        <v>21.056131270586967</v>
      </c>
      <c r="H21" s="15"/>
      <c r="I21" s="6"/>
      <c r="J21" s="6"/>
      <c r="K21" s="6"/>
      <c r="L21" s="16"/>
      <c r="M21" s="16"/>
    </row>
    <row r="22" spans="1:13" ht="20.25">
      <c r="A22" s="3"/>
      <c r="B22" s="3"/>
      <c r="C22" s="17">
        <f>SUM(C10:C21)</f>
        <v>123460</v>
      </c>
      <c r="D22" s="18">
        <f>SUM(D10:D21)</f>
        <v>74076</v>
      </c>
      <c r="E22" s="34">
        <f>SUM(E10:E21)</f>
        <v>218.66666666666669</v>
      </c>
      <c r="F22" s="34">
        <f>SUM(F10:F21)</f>
        <v>619.1</v>
      </c>
      <c r="G22" s="34">
        <f>SUM(G10:G21)</f>
        <v>837.76666666666665</v>
      </c>
      <c r="H22" s="19"/>
      <c r="I22" s="6"/>
      <c r="J22" s="6"/>
      <c r="K22" s="6"/>
      <c r="L22" s="16"/>
      <c r="M22" s="16"/>
    </row>
    <row r="23" spans="1:13" ht="20.25">
      <c r="A23" s="20"/>
      <c r="B23" s="20"/>
      <c r="C23" s="21"/>
      <c r="D23" s="21"/>
      <c r="E23" s="21"/>
      <c r="G23" s="23"/>
      <c r="H23" s="21"/>
      <c r="I23" s="22"/>
      <c r="J23" s="22"/>
      <c r="K23" s="21"/>
      <c r="L23" s="16"/>
      <c r="M23" s="16"/>
    </row>
    <row r="24" spans="1:13" ht="20.25">
      <c r="A24" s="20"/>
      <c r="B24" s="20"/>
      <c r="C24" s="21"/>
      <c r="D24" s="21"/>
      <c r="E24" s="21"/>
      <c r="F24" s="21"/>
      <c r="G24" s="21"/>
      <c r="H24" s="21"/>
      <c r="I24" s="39"/>
      <c r="J24" s="22"/>
      <c r="K24" s="21"/>
      <c r="L24" s="16"/>
      <c r="M24" s="16"/>
    </row>
    <row r="25" spans="1:13" ht="20.25">
      <c r="A25" s="16"/>
      <c r="B25" s="16"/>
      <c r="C25" s="24"/>
      <c r="D25" s="16"/>
      <c r="E25" s="16"/>
      <c r="F25" s="25" t="s">
        <v>965</v>
      </c>
      <c r="G25" s="16"/>
      <c r="H25" s="16"/>
      <c r="I25" s="16"/>
      <c r="M25" s="16"/>
    </row>
    <row r="26" spans="1:13" ht="20.25">
      <c r="A26" s="16"/>
      <c r="B26" s="16"/>
      <c r="C26" s="16"/>
      <c r="D26" s="16"/>
      <c r="E26" s="16"/>
      <c r="F26" s="25" t="s">
        <v>991</v>
      </c>
      <c r="G26" s="16"/>
      <c r="H26" s="16"/>
      <c r="I26" s="16"/>
      <c r="M26" s="16"/>
    </row>
    <row r="27" spans="1:13" ht="18.75">
      <c r="A27" s="228" t="s">
        <v>635</v>
      </c>
      <c r="B27" s="228"/>
      <c r="C27" s="228"/>
      <c r="D27" s="228"/>
      <c r="E27" s="228"/>
      <c r="F27" s="228"/>
      <c r="G27" s="228"/>
      <c r="H27" s="228"/>
      <c r="I27" s="228"/>
      <c r="J27" s="228"/>
      <c r="K27" s="228"/>
      <c r="L27" s="228"/>
      <c r="M27" s="228"/>
    </row>
    <row r="28" spans="1:13" ht="20.25">
      <c r="A28" s="240" t="s">
        <v>993</v>
      </c>
      <c r="B28" s="240"/>
      <c r="C28" s="240"/>
      <c r="D28" s="240"/>
      <c r="E28" s="240"/>
      <c r="F28" s="240"/>
      <c r="G28" s="240"/>
      <c r="H28" s="240"/>
      <c r="I28" s="240"/>
      <c r="J28" s="240"/>
      <c r="K28" s="240"/>
      <c r="L28" s="240"/>
      <c r="M28" s="240"/>
    </row>
    <row r="29" spans="1:13" ht="20.25">
      <c r="A29" s="26"/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</row>
    <row r="30" spans="1:13" ht="20.25">
      <c r="A30" s="16"/>
      <c r="B30" s="16"/>
      <c r="C30" s="16"/>
      <c r="D30" s="16"/>
      <c r="E30" s="16"/>
      <c r="F30" s="25" t="s">
        <v>965</v>
      </c>
      <c r="G30" s="16"/>
      <c r="H30" s="16"/>
      <c r="I30" s="16"/>
      <c r="L30" s="16"/>
      <c r="M30" s="16"/>
    </row>
    <row r="31" spans="1:13" ht="20.25">
      <c r="A31" s="16"/>
      <c r="B31" s="16"/>
      <c r="C31" s="16"/>
      <c r="D31" s="16"/>
      <c r="E31" s="16"/>
      <c r="F31" s="25" t="s">
        <v>994</v>
      </c>
      <c r="G31" s="16"/>
      <c r="H31" s="16"/>
      <c r="I31" s="16"/>
      <c r="L31" s="16"/>
      <c r="M31" s="16"/>
    </row>
  </sheetData>
  <mergeCells count="14">
    <mergeCell ref="A28:M28"/>
    <mergeCell ref="H8:H9"/>
    <mergeCell ref="I10:I11"/>
    <mergeCell ref="J10:J11"/>
    <mergeCell ref="A27:M27"/>
    <mergeCell ref="A1:F1"/>
    <mergeCell ref="A3:G7"/>
    <mergeCell ref="A8:A9"/>
    <mergeCell ref="B8:B9"/>
    <mergeCell ref="C8:C9"/>
    <mergeCell ref="D8:D9"/>
    <mergeCell ref="E8:E9"/>
    <mergeCell ref="F8:F9"/>
    <mergeCell ref="G8:G9"/>
  </mergeCells>
  <phoneticPr fontId="12" type="noConversion"/>
  <pageMargins left="0.75" right="0.75" top="1" bottom="1" header="0.5" footer="0.5"/>
  <pageSetup orientation="portrait" verticalDpi="0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dimension ref="A1:M31"/>
  <sheetViews>
    <sheetView workbookViewId="0">
      <selection sqref="A1:IV65536"/>
    </sheetView>
  </sheetViews>
  <sheetFormatPr defaultRowHeight="12.75"/>
  <cols>
    <col min="2" max="2" width="14.7109375" customWidth="1"/>
    <col min="3" max="3" width="13.28515625" customWidth="1"/>
    <col min="4" max="5" width="12.7109375" customWidth="1"/>
    <col min="6" max="6" width="14.85546875" customWidth="1"/>
    <col min="7" max="7" width="12.42578125" customWidth="1"/>
  </cols>
  <sheetData>
    <row r="1" spans="1:13" ht="18.75">
      <c r="A1" s="228" t="s">
        <v>1015</v>
      </c>
      <c r="B1" s="229"/>
      <c r="C1" s="229"/>
      <c r="D1" s="229"/>
      <c r="E1" s="229"/>
      <c r="F1" s="229"/>
    </row>
    <row r="2" spans="1:13" ht="15.75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pans="1:13" ht="15.75">
      <c r="A3" s="230" t="s">
        <v>1014</v>
      </c>
      <c r="B3" s="230"/>
      <c r="C3" s="230"/>
      <c r="D3" s="230"/>
      <c r="E3" s="230"/>
      <c r="F3" s="230"/>
      <c r="G3" s="230"/>
      <c r="H3" s="10"/>
      <c r="I3" s="10"/>
      <c r="J3" s="10"/>
      <c r="K3" s="10"/>
      <c r="L3" s="11"/>
      <c r="M3" s="11"/>
    </row>
    <row r="4" spans="1:13" ht="15.75">
      <c r="A4" s="231"/>
      <c r="B4" s="231"/>
      <c r="C4" s="231"/>
      <c r="D4" s="231"/>
      <c r="E4" s="231"/>
      <c r="F4" s="231"/>
      <c r="G4" s="231"/>
      <c r="H4" s="10"/>
      <c r="I4" s="10"/>
      <c r="J4" s="10"/>
      <c r="K4" s="10"/>
      <c r="L4" s="11"/>
      <c r="M4" s="11"/>
    </row>
    <row r="5" spans="1:13" ht="15.75">
      <c r="A5" s="231"/>
      <c r="B5" s="231"/>
      <c r="C5" s="231"/>
      <c r="D5" s="231"/>
      <c r="E5" s="231"/>
      <c r="F5" s="231"/>
      <c r="G5" s="231"/>
      <c r="H5" s="10"/>
      <c r="I5" s="10"/>
      <c r="J5" s="10"/>
      <c r="K5" s="10"/>
      <c r="L5" s="11"/>
      <c r="M5" s="11"/>
    </row>
    <row r="6" spans="1:13" ht="15.75">
      <c r="A6" s="231"/>
      <c r="B6" s="231"/>
      <c r="C6" s="231"/>
      <c r="D6" s="231"/>
      <c r="E6" s="231"/>
      <c r="F6" s="231"/>
      <c r="G6" s="231"/>
      <c r="H6" s="10"/>
      <c r="I6" s="10"/>
      <c r="J6" s="10"/>
      <c r="K6" s="10"/>
      <c r="L6" s="11"/>
      <c r="M6" s="11"/>
    </row>
    <row r="7" spans="1:13" ht="80.25" customHeight="1">
      <c r="A7" s="231"/>
      <c r="B7" s="231"/>
      <c r="C7" s="231"/>
      <c r="D7" s="231"/>
      <c r="E7" s="231"/>
      <c r="F7" s="231"/>
      <c r="G7" s="231"/>
      <c r="H7" s="10"/>
      <c r="I7" s="10"/>
      <c r="J7" s="10"/>
      <c r="K7" s="10"/>
      <c r="L7" s="11"/>
      <c r="M7" s="11"/>
    </row>
    <row r="8" spans="1:13" s="28" customFormat="1" ht="18.75">
      <c r="A8" s="232" t="s">
        <v>949</v>
      </c>
      <c r="B8" s="234" t="s">
        <v>950</v>
      </c>
      <c r="C8" s="235" t="s">
        <v>951</v>
      </c>
      <c r="D8" s="238" t="s">
        <v>970</v>
      </c>
      <c r="E8" s="237" t="s">
        <v>973</v>
      </c>
      <c r="F8" s="237" t="s">
        <v>974</v>
      </c>
      <c r="G8" s="237" t="s">
        <v>975</v>
      </c>
      <c r="H8" s="224"/>
      <c r="I8" s="27"/>
      <c r="J8" s="27"/>
      <c r="K8" s="27"/>
    </row>
    <row r="9" spans="1:13" s="28" customFormat="1" ht="18.75" customHeight="1">
      <c r="A9" s="233"/>
      <c r="B9" s="234"/>
      <c r="C9" s="236"/>
      <c r="D9" s="239"/>
      <c r="E9" s="237"/>
      <c r="F9" s="237"/>
      <c r="G9" s="237"/>
      <c r="H9" s="225"/>
      <c r="I9" s="27"/>
      <c r="J9" s="27"/>
      <c r="K9" s="27"/>
    </row>
    <row r="10" spans="1:13" ht="20.25">
      <c r="A10" s="12">
        <v>1</v>
      </c>
      <c r="B10" s="3" t="s">
        <v>954</v>
      </c>
      <c r="C10" s="13">
        <v>8670</v>
      </c>
      <c r="D10" s="14">
        <f>C10*60/100</f>
        <v>5202</v>
      </c>
      <c r="E10" s="33">
        <f>656/74076/3*D10</f>
        <v>15.355904746476593</v>
      </c>
      <c r="F10" s="33">
        <f>1857.3/74076/3*D10</f>
        <v>43.476405313461846</v>
      </c>
      <c r="G10" s="34">
        <f>E10+F10</f>
        <v>58.832310059938436</v>
      </c>
      <c r="H10" s="15"/>
      <c r="I10" s="226"/>
      <c r="J10" s="226"/>
      <c r="K10" s="6"/>
      <c r="L10" s="16"/>
      <c r="M10" s="16"/>
    </row>
    <row r="11" spans="1:13" ht="20.25">
      <c r="A11" s="12">
        <v>2</v>
      </c>
      <c r="B11" s="3" t="s">
        <v>955</v>
      </c>
      <c r="C11" s="13">
        <v>9417</v>
      </c>
      <c r="D11" s="14">
        <f t="shared" ref="D11:D21" si="0">C11*60/100</f>
        <v>5650.2</v>
      </c>
      <c r="E11" s="33">
        <f t="shared" ref="E11:E21" si="1">656/74076/3*D11</f>
        <v>16.678956747124577</v>
      </c>
      <c r="F11" s="33">
        <f t="shared" ref="F11:F21" si="2">1857.3/74076/3*D11</f>
        <v>47.222296290296448</v>
      </c>
      <c r="G11" s="34">
        <f t="shared" ref="G11:G21" si="3">E11+F11</f>
        <v>63.901253037421029</v>
      </c>
      <c r="H11" s="15"/>
      <c r="I11" s="226"/>
      <c r="J11" s="226"/>
      <c r="K11" s="6"/>
      <c r="L11" s="16"/>
      <c r="M11" s="16"/>
    </row>
    <row r="12" spans="1:13" ht="20.25">
      <c r="A12" s="12">
        <v>3</v>
      </c>
      <c r="B12" s="3" t="s">
        <v>956</v>
      </c>
      <c r="C12" s="13">
        <v>8931</v>
      </c>
      <c r="D12" s="14">
        <f t="shared" si="0"/>
        <v>5358.6</v>
      </c>
      <c r="E12" s="33">
        <f t="shared" si="1"/>
        <v>15.818175927425889</v>
      </c>
      <c r="F12" s="33">
        <f t="shared" si="2"/>
        <v>44.785210594524543</v>
      </c>
      <c r="G12" s="34">
        <f t="shared" si="3"/>
        <v>60.603386521950434</v>
      </c>
      <c r="H12" s="15"/>
      <c r="I12" s="35"/>
      <c r="J12" s="35"/>
      <c r="K12" s="6"/>
      <c r="L12" s="16"/>
      <c r="M12" s="16"/>
    </row>
    <row r="13" spans="1:13" ht="20.25">
      <c r="A13" s="12">
        <v>4</v>
      </c>
      <c r="B13" s="3" t="s">
        <v>957</v>
      </c>
      <c r="C13" s="13">
        <v>13305</v>
      </c>
      <c r="D13" s="14">
        <f t="shared" si="0"/>
        <v>7983</v>
      </c>
      <c r="E13" s="33">
        <f t="shared" si="1"/>
        <v>23.565203304714078</v>
      </c>
      <c r="F13" s="33">
        <f t="shared" si="2"/>
        <v>66.718981856471729</v>
      </c>
      <c r="G13" s="34">
        <f t="shared" si="3"/>
        <v>90.284185161185803</v>
      </c>
      <c r="H13" s="15"/>
      <c r="I13" s="6"/>
      <c r="J13" s="6"/>
      <c r="K13" s="6"/>
      <c r="L13" s="16"/>
      <c r="M13" s="16"/>
    </row>
    <row r="14" spans="1:13" ht="20.25">
      <c r="A14" s="12">
        <v>5</v>
      </c>
      <c r="B14" s="3" t="s">
        <v>958</v>
      </c>
      <c r="C14" s="13">
        <v>13236</v>
      </c>
      <c r="D14" s="14">
        <f t="shared" si="0"/>
        <v>7941.6</v>
      </c>
      <c r="E14" s="33">
        <f t="shared" si="1"/>
        <v>23.442993682164268</v>
      </c>
      <c r="F14" s="33">
        <f t="shared" si="2"/>
        <v>66.37297586262757</v>
      </c>
      <c r="G14" s="34">
        <f t="shared" si="3"/>
        <v>89.815969544791841</v>
      </c>
      <c r="H14" s="15"/>
      <c r="I14" s="6"/>
      <c r="J14" s="6"/>
      <c r="K14" s="6"/>
      <c r="L14" s="16"/>
      <c r="M14" s="16"/>
    </row>
    <row r="15" spans="1:13" ht="20.25">
      <c r="A15" s="12">
        <v>6</v>
      </c>
      <c r="B15" s="3" t="s">
        <v>959</v>
      </c>
      <c r="C15" s="13">
        <v>16653</v>
      </c>
      <c r="D15" s="14">
        <f t="shared" si="0"/>
        <v>9991.7999999999993</v>
      </c>
      <c r="E15" s="33">
        <f t="shared" si="1"/>
        <v>29.495026729305039</v>
      </c>
      <c r="F15" s="33">
        <f t="shared" si="2"/>
        <v>83.507794427344876</v>
      </c>
      <c r="G15" s="34">
        <f t="shared" si="3"/>
        <v>113.00282115664992</v>
      </c>
      <c r="H15" s="15"/>
      <c r="I15" s="6"/>
      <c r="J15" s="6"/>
      <c r="K15" s="6"/>
      <c r="L15" s="16"/>
      <c r="M15" s="16"/>
    </row>
    <row r="16" spans="1:13" ht="20.25">
      <c r="A16" s="12">
        <v>7</v>
      </c>
      <c r="B16" s="3" t="s">
        <v>960</v>
      </c>
      <c r="C16" s="13">
        <v>10021</v>
      </c>
      <c r="D16" s="14">
        <f t="shared" si="0"/>
        <v>6012.6</v>
      </c>
      <c r="E16" s="33">
        <f t="shared" si="1"/>
        <v>17.748733732922947</v>
      </c>
      <c r="F16" s="33">
        <f t="shared" si="2"/>
        <v>50.251102381338086</v>
      </c>
      <c r="G16" s="34">
        <f t="shared" si="3"/>
        <v>67.999836114261029</v>
      </c>
      <c r="H16" s="15"/>
      <c r="I16" s="6"/>
      <c r="J16" s="6"/>
      <c r="K16" s="6"/>
      <c r="L16" s="16"/>
      <c r="M16" s="16"/>
    </row>
    <row r="17" spans="1:13" ht="20.25">
      <c r="A17" s="12">
        <v>8</v>
      </c>
      <c r="B17" s="3" t="s">
        <v>961</v>
      </c>
      <c r="C17" s="13">
        <v>10633</v>
      </c>
      <c r="D17" s="14">
        <f t="shared" si="0"/>
        <v>6379.8</v>
      </c>
      <c r="E17" s="33">
        <f t="shared" si="1"/>
        <v>18.832679950321292</v>
      </c>
      <c r="F17" s="33">
        <f t="shared" si="2"/>
        <v>53.320025109347156</v>
      </c>
      <c r="G17" s="34">
        <f t="shared" si="3"/>
        <v>72.152705059668449</v>
      </c>
      <c r="H17" s="15"/>
      <c r="I17" s="6"/>
      <c r="J17" s="6"/>
      <c r="K17" s="6"/>
      <c r="L17" s="16"/>
      <c r="M17" s="16"/>
    </row>
    <row r="18" spans="1:13" ht="20.25">
      <c r="A18" s="12">
        <v>9</v>
      </c>
      <c r="B18" s="3" t="s">
        <v>962</v>
      </c>
      <c r="C18" s="13">
        <v>9824</v>
      </c>
      <c r="D18" s="14">
        <f t="shared" si="0"/>
        <v>5894.4</v>
      </c>
      <c r="E18" s="33">
        <f t="shared" si="1"/>
        <v>17.399816404773475</v>
      </c>
      <c r="F18" s="33">
        <f t="shared" si="2"/>
        <v>49.263230196014902</v>
      </c>
      <c r="G18" s="34">
        <f t="shared" si="3"/>
        <v>66.663046600788377</v>
      </c>
      <c r="H18" s="15"/>
      <c r="I18" s="6"/>
      <c r="J18" s="6"/>
      <c r="K18" s="6"/>
      <c r="L18" s="16"/>
      <c r="M18" s="16"/>
    </row>
    <row r="19" spans="1:13" ht="20.25">
      <c r="A19" s="12">
        <v>10</v>
      </c>
      <c r="B19" s="3" t="s">
        <v>963</v>
      </c>
      <c r="C19" s="13">
        <v>18214</v>
      </c>
      <c r="D19" s="14">
        <f t="shared" si="0"/>
        <v>10928.4</v>
      </c>
      <c r="E19" s="33">
        <f t="shared" si="1"/>
        <v>32.259798045250825</v>
      </c>
      <c r="F19" s="33">
        <f t="shared" si="2"/>
        <v>91.335553215616386</v>
      </c>
      <c r="G19" s="34">
        <f t="shared" si="3"/>
        <v>123.5953512608672</v>
      </c>
      <c r="H19" s="15"/>
      <c r="I19" s="6"/>
      <c r="J19" s="6"/>
      <c r="K19" s="6"/>
      <c r="L19" s="16"/>
      <c r="M19" s="16"/>
    </row>
    <row r="20" spans="1:13" ht="20.25">
      <c r="A20" s="3"/>
      <c r="B20" s="3" t="s">
        <v>964</v>
      </c>
      <c r="C20" s="13">
        <v>1453</v>
      </c>
      <c r="D20" s="14">
        <f t="shared" si="0"/>
        <v>871.8</v>
      </c>
      <c r="E20" s="33">
        <f t="shared" si="1"/>
        <v>2.573486689346077</v>
      </c>
      <c r="F20" s="33">
        <f t="shared" si="2"/>
        <v>7.2861841892110801</v>
      </c>
      <c r="G20" s="34">
        <f t="shared" si="3"/>
        <v>9.8596708785571572</v>
      </c>
      <c r="H20" s="15"/>
      <c r="I20" s="6"/>
      <c r="J20" s="6"/>
      <c r="K20" s="6"/>
      <c r="L20" s="16"/>
      <c r="M20" s="16"/>
    </row>
    <row r="21" spans="1:13" ht="20.25">
      <c r="A21" s="3"/>
      <c r="B21" s="3" t="s">
        <v>961</v>
      </c>
      <c r="C21" s="13">
        <v>3103</v>
      </c>
      <c r="D21" s="14">
        <f t="shared" si="0"/>
        <v>1861.8</v>
      </c>
      <c r="E21" s="33">
        <f t="shared" si="1"/>
        <v>5.4958907068416227</v>
      </c>
      <c r="F21" s="33">
        <f t="shared" si="2"/>
        <v>15.560240563745342</v>
      </c>
      <c r="G21" s="34">
        <f t="shared" si="3"/>
        <v>21.056131270586967</v>
      </c>
      <c r="H21" s="15"/>
      <c r="I21" s="6"/>
      <c r="J21" s="6"/>
      <c r="K21" s="6"/>
      <c r="L21" s="16"/>
      <c r="M21" s="16"/>
    </row>
    <row r="22" spans="1:13" ht="20.25">
      <c r="A22" s="3"/>
      <c r="B22" s="3"/>
      <c r="C22" s="17">
        <f>SUM(C10:C21)</f>
        <v>123460</v>
      </c>
      <c r="D22" s="18">
        <f>SUM(D10:D21)</f>
        <v>74076</v>
      </c>
      <c r="E22" s="34">
        <f>SUM(E10:E21)</f>
        <v>218.66666666666669</v>
      </c>
      <c r="F22" s="34">
        <f>SUM(F10:F21)</f>
        <v>619.1</v>
      </c>
      <c r="G22" s="34">
        <f>SUM(G10:G21)</f>
        <v>837.76666666666665</v>
      </c>
      <c r="H22" s="19"/>
      <c r="I22" s="6"/>
      <c r="J22" s="6"/>
      <c r="K22" s="6"/>
      <c r="L22" s="16"/>
      <c r="M22" s="16"/>
    </row>
    <row r="23" spans="1:13" ht="20.25">
      <c r="A23" s="20"/>
      <c r="B23" s="20"/>
      <c r="C23" s="21"/>
      <c r="D23" s="21"/>
      <c r="E23" s="21"/>
      <c r="G23" s="23"/>
      <c r="H23" s="21"/>
      <c r="I23" s="22"/>
      <c r="J23" s="22"/>
      <c r="K23" s="21"/>
      <c r="L23" s="16"/>
      <c r="M23" s="16"/>
    </row>
    <row r="24" spans="1:13" ht="20.25">
      <c r="A24" s="20"/>
      <c r="B24" s="20"/>
      <c r="C24" s="21"/>
      <c r="D24" s="21"/>
      <c r="E24" s="21"/>
      <c r="F24" s="21"/>
      <c r="G24" s="21"/>
      <c r="H24" s="21"/>
      <c r="I24" s="39"/>
      <c r="J24" s="22"/>
      <c r="K24" s="21"/>
      <c r="L24" s="16"/>
      <c r="M24" s="16"/>
    </row>
    <row r="25" spans="1:13" ht="20.25">
      <c r="A25" s="16"/>
      <c r="B25" s="16"/>
      <c r="C25" s="24"/>
      <c r="D25" s="16"/>
      <c r="E25" s="16"/>
      <c r="F25" s="25" t="s">
        <v>965</v>
      </c>
      <c r="G25" s="16"/>
      <c r="H25" s="16"/>
      <c r="I25" s="16"/>
      <c r="M25" s="16"/>
    </row>
    <row r="26" spans="1:13" ht="20.25">
      <c r="A26" s="16"/>
      <c r="B26" s="16"/>
      <c r="C26" s="16"/>
      <c r="D26" s="16"/>
      <c r="E26" s="16"/>
      <c r="F26" s="25" t="s">
        <v>991</v>
      </c>
      <c r="G26" s="16"/>
      <c r="H26" s="16"/>
      <c r="I26" s="16"/>
      <c r="M26" s="16"/>
    </row>
    <row r="27" spans="1:13" ht="18.75">
      <c r="A27" s="228" t="s">
        <v>635</v>
      </c>
      <c r="B27" s="228"/>
      <c r="C27" s="228"/>
      <c r="D27" s="228"/>
      <c r="E27" s="228"/>
      <c r="F27" s="228"/>
      <c r="G27" s="228"/>
      <c r="H27" s="228"/>
      <c r="I27" s="228"/>
      <c r="J27" s="228"/>
      <c r="K27" s="228"/>
      <c r="L27" s="228"/>
      <c r="M27" s="228"/>
    </row>
    <row r="28" spans="1:13" ht="20.25">
      <c r="A28" s="240" t="s">
        <v>993</v>
      </c>
      <c r="B28" s="240"/>
      <c r="C28" s="240"/>
      <c r="D28" s="240"/>
      <c r="E28" s="240"/>
      <c r="F28" s="240"/>
      <c r="G28" s="240"/>
      <c r="H28" s="240"/>
      <c r="I28" s="240"/>
      <c r="J28" s="240"/>
      <c r="K28" s="240"/>
      <c r="L28" s="240"/>
      <c r="M28" s="240"/>
    </row>
    <row r="29" spans="1:13" ht="20.25">
      <c r="A29" s="26"/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</row>
    <row r="30" spans="1:13" ht="20.25">
      <c r="A30" s="16"/>
      <c r="B30" s="16"/>
      <c r="C30" s="16"/>
      <c r="D30" s="16"/>
      <c r="E30" s="16"/>
      <c r="F30" s="25" t="s">
        <v>965</v>
      </c>
      <c r="G30" s="16"/>
      <c r="H30" s="16"/>
      <c r="I30" s="16"/>
      <c r="L30" s="16"/>
      <c r="M30" s="16"/>
    </row>
    <row r="31" spans="1:13" ht="20.25">
      <c r="A31" s="16"/>
      <c r="B31" s="16"/>
      <c r="C31" s="16"/>
      <c r="D31" s="16"/>
      <c r="E31" s="16"/>
      <c r="F31" s="25" t="s">
        <v>994</v>
      </c>
      <c r="G31" s="16"/>
      <c r="H31" s="16"/>
      <c r="I31" s="16"/>
      <c r="L31" s="16"/>
      <c r="M31" s="16"/>
    </row>
  </sheetData>
  <mergeCells count="14">
    <mergeCell ref="A28:M28"/>
    <mergeCell ref="H8:H9"/>
    <mergeCell ref="I10:I11"/>
    <mergeCell ref="J10:J11"/>
    <mergeCell ref="A27:M27"/>
    <mergeCell ref="D8:D9"/>
    <mergeCell ref="E8:E9"/>
    <mergeCell ref="F8:F9"/>
    <mergeCell ref="G8:G9"/>
    <mergeCell ref="A1:F1"/>
    <mergeCell ref="A3:G7"/>
    <mergeCell ref="A8:A9"/>
    <mergeCell ref="B8:B9"/>
    <mergeCell ref="C8:C9"/>
  </mergeCells>
  <phoneticPr fontId="12" type="noConversion"/>
  <pageMargins left="0.75" right="0.75" top="1" bottom="1" header="0.5" footer="0.5"/>
  <pageSetup orientation="portrait" verticalDpi="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dimension ref="A1:M31"/>
  <sheetViews>
    <sheetView workbookViewId="0">
      <selection activeCell="I16" sqref="I16"/>
    </sheetView>
  </sheetViews>
  <sheetFormatPr defaultRowHeight="12.75"/>
  <cols>
    <col min="2" max="2" width="14.7109375" customWidth="1"/>
    <col min="3" max="3" width="13.28515625" customWidth="1"/>
    <col min="4" max="5" width="12.7109375" customWidth="1"/>
    <col min="6" max="6" width="14.85546875" customWidth="1"/>
    <col min="7" max="7" width="12.42578125" customWidth="1"/>
  </cols>
  <sheetData>
    <row r="1" spans="1:13" ht="18.75">
      <c r="A1" s="228" t="s">
        <v>981</v>
      </c>
      <c r="B1" s="229"/>
      <c r="C1" s="229"/>
      <c r="D1" s="229"/>
      <c r="E1" s="229"/>
      <c r="F1" s="229"/>
    </row>
    <row r="2" spans="1:13" ht="15.75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pans="1:13" ht="15.75">
      <c r="A3" s="230" t="s">
        <v>1014</v>
      </c>
      <c r="B3" s="230"/>
      <c r="C3" s="230"/>
      <c r="D3" s="230"/>
      <c r="E3" s="230"/>
      <c r="F3" s="230"/>
      <c r="G3" s="230"/>
      <c r="H3" s="10"/>
      <c r="I3" s="10"/>
      <c r="J3" s="10"/>
      <c r="K3" s="10"/>
      <c r="L3" s="11"/>
      <c r="M3" s="11"/>
    </row>
    <row r="4" spans="1:13" ht="15.75">
      <c r="A4" s="231"/>
      <c r="B4" s="231"/>
      <c r="C4" s="231"/>
      <c r="D4" s="231"/>
      <c r="E4" s="231"/>
      <c r="F4" s="231"/>
      <c r="G4" s="231"/>
      <c r="H4" s="10"/>
      <c r="I4" s="10"/>
      <c r="J4" s="10"/>
      <c r="K4" s="10"/>
      <c r="L4" s="11"/>
      <c r="M4" s="11"/>
    </row>
    <row r="5" spans="1:13" ht="15.75">
      <c r="A5" s="231"/>
      <c r="B5" s="231"/>
      <c r="C5" s="231"/>
      <c r="D5" s="231"/>
      <c r="E5" s="231"/>
      <c r="F5" s="231"/>
      <c r="G5" s="231"/>
      <c r="H5" s="10"/>
      <c r="I5" s="10"/>
      <c r="J5" s="10"/>
      <c r="K5" s="10"/>
      <c r="L5" s="11"/>
      <c r="M5" s="11"/>
    </row>
    <row r="6" spans="1:13" ht="15.75">
      <c r="A6" s="231"/>
      <c r="B6" s="231"/>
      <c r="C6" s="231"/>
      <c r="D6" s="231"/>
      <c r="E6" s="231"/>
      <c r="F6" s="231"/>
      <c r="G6" s="231"/>
      <c r="H6" s="10"/>
      <c r="I6" s="10"/>
      <c r="J6" s="10"/>
      <c r="K6" s="10"/>
      <c r="L6" s="11"/>
      <c r="M6" s="11"/>
    </row>
    <row r="7" spans="1:13" ht="80.25" customHeight="1">
      <c r="A7" s="231"/>
      <c r="B7" s="231"/>
      <c r="C7" s="231"/>
      <c r="D7" s="231"/>
      <c r="E7" s="231"/>
      <c r="F7" s="231"/>
      <c r="G7" s="231"/>
      <c r="H7" s="10"/>
      <c r="I7" s="10"/>
      <c r="J7" s="10"/>
      <c r="K7" s="10"/>
      <c r="L7" s="11"/>
      <c r="M7" s="11"/>
    </row>
    <row r="8" spans="1:13" s="28" customFormat="1" ht="18.75">
      <c r="A8" s="232" t="s">
        <v>949</v>
      </c>
      <c r="B8" s="234" t="s">
        <v>950</v>
      </c>
      <c r="C8" s="235" t="s">
        <v>951</v>
      </c>
      <c r="D8" s="238" t="s">
        <v>970</v>
      </c>
      <c r="E8" s="237" t="s">
        <v>952</v>
      </c>
      <c r="F8" s="237" t="s">
        <v>953</v>
      </c>
      <c r="G8" s="237" t="s">
        <v>947</v>
      </c>
      <c r="H8" s="224"/>
      <c r="I8" s="27"/>
      <c r="J8" s="27"/>
      <c r="K8" s="27"/>
    </row>
    <row r="9" spans="1:13" s="28" customFormat="1" ht="18.75" customHeight="1">
      <c r="A9" s="233"/>
      <c r="B9" s="234"/>
      <c r="C9" s="236"/>
      <c r="D9" s="239"/>
      <c r="E9" s="237"/>
      <c r="F9" s="237"/>
      <c r="G9" s="237"/>
      <c r="H9" s="225"/>
      <c r="I9" s="27"/>
      <c r="J9" s="27"/>
      <c r="K9" s="27"/>
    </row>
    <row r="10" spans="1:13" ht="20.25">
      <c r="A10" s="12">
        <v>1</v>
      </c>
      <c r="B10" s="3" t="s">
        <v>954</v>
      </c>
      <c r="C10" s="13">
        <v>8684</v>
      </c>
      <c r="D10" s="14">
        <f>C10*0.6</f>
        <v>5210.3999999999996</v>
      </c>
      <c r="E10" s="33">
        <f>1361.2/76411/3*D10</f>
        <v>30.939683553415083</v>
      </c>
      <c r="F10" s="33">
        <f>2668.2/76411/3*D10</f>
        <v>60.647416733192856</v>
      </c>
      <c r="G10" s="34">
        <f>E10+F10</f>
        <v>91.587100286607935</v>
      </c>
      <c r="H10" s="15"/>
      <c r="I10" s="226"/>
      <c r="J10" s="226"/>
      <c r="K10" s="6"/>
      <c r="L10" s="16"/>
      <c r="M10" s="16"/>
    </row>
    <row r="11" spans="1:13" ht="20.25">
      <c r="A11" s="12">
        <v>2</v>
      </c>
      <c r="B11" s="3" t="s">
        <v>955</v>
      </c>
      <c r="C11" s="13">
        <v>9884</v>
      </c>
      <c r="D11" s="14">
        <f t="shared" ref="D11:D21" si="0">C11*0.6</f>
        <v>5930.4</v>
      </c>
      <c r="E11" s="33">
        <f t="shared" ref="E11:E21" si="1">1361.2/76411/3*D11</f>
        <v>35.215088926986951</v>
      </c>
      <c r="F11" s="33">
        <f t="shared" ref="F11:F21" si="2">2668.2/76411/3*D11</f>
        <v>69.027990210833508</v>
      </c>
      <c r="G11" s="34">
        <f t="shared" ref="G11:G21" si="3">E11+F11</f>
        <v>104.24307913782046</v>
      </c>
      <c r="H11" s="15"/>
      <c r="I11" s="226"/>
      <c r="J11" s="226"/>
      <c r="K11" s="6"/>
      <c r="L11" s="16"/>
      <c r="M11" s="16"/>
    </row>
    <row r="12" spans="1:13" ht="20.25">
      <c r="A12" s="12">
        <v>3</v>
      </c>
      <c r="B12" s="3" t="s">
        <v>956</v>
      </c>
      <c r="C12" s="13">
        <v>9172</v>
      </c>
      <c r="D12" s="14">
        <f t="shared" si="0"/>
        <v>5503.2</v>
      </c>
      <c r="E12" s="33">
        <f t="shared" si="1"/>
        <v>32.678348405334312</v>
      </c>
      <c r="F12" s="33">
        <f t="shared" si="2"/>
        <v>64.055516614100057</v>
      </c>
      <c r="G12" s="34">
        <f t="shared" si="3"/>
        <v>96.733865019434376</v>
      </c>
      <c r="H12" s="15"/>
      <c r="I12" s="35"/>
      <c r="J12" s="35"/>
      <c r="K12" s="6"/>
      <c r="L12" s="16"/>
      <c r="M12" s="16"/>
    </row>
    <row r="13" spans="1:13" ht="20.25">
      <c r="A13" s="12">
        <v>4</v>
      </c>
      <c r="B13" s="3" t="s">
        <v>957</v>
      </c>
      <c r="C13" s="13">
        <v>14184</v>
      </c>
      <c r="D13" s="14">
        <f t="shared" si="0"/>
        <v>8510.4</v>
      </c>
      <c r="E13" s="33">
        <f t="shared" si="1"/>
        <v>50.535291515619484</v>
      </c>
      <c r="F13" s="33">
        <f t="shared" si="2"/>
        <v>99.058378505712511</v>
      </c>
      <c r="G13" s="34">
        <f t="shared" si="3"/>
        <v>149.593670021332</v>
      </c>
      <c r="H13" s="15"/>
      <c r="I13" s="6"/>
      <c r="J13" s="6"/>
      <c r="K13" s="6"/>
      <c r="L13" s="16"/>
      <c r="M13" s="16"/>
    </row>
    <row r="14" spans="1:13" ht="20.25">
      <c r="A14" s="12">
        <v>5</v>
      </c>
      <c r="B14" s="3" t="s">
        <v>958</v>
      </c>
      <c r="C14" s="13">
        <v>14047</v>
      </c>
      <c r="D14" s="14">
        <f t="shared" si="0"/>
        <v>8428.1999999999989</v>
      </c>
      <c r="E14" s="33">
        <f t="shared" si="1"/>
        <v>50.047182735470024</v>
      </c>
      <c r="F14" s="33">
        <f t="shared" si="2"/>
        <v>98.101596367015205</v>
      </c>
      <c r="G14" s="34">
        <f t="shared" si="3"/>
        <v>148.14877910248524</v>
      </c>
      <c r="H14" s="15"/>
      <c r="I14" s="6"/>
      <c r="J14" s="6"/>
      <c r="K14" s="6"/>
      <c r="L14" s="16"/>
      <c r="M14" s="16"/>
    </row>
    <row r="15" spans="1:13" ht="20.25">
      <c r="A15" s="12">
        <v>6</v>
      </c>
      <c r="B15" s="3" t="s">
        <v>959</v>
      </c>
      <c r="C15" s="13">
        <v>16570</v>
      </c>
      <c r="D15" s="14">
        <f t="shared" si="0"/>
        <v>9942</v>
      </c>
      <c r="E15" s="33">
        <f t="shared" si="1"/>
        <v>59.036222533404882</v>
      </c>
      <c r="F15" s="33">
        <f t="shared" si="2"/>
        <v>115.72175210375468</v>
      </c>
      <c r="G15" s="34">
        <f t="shared" si="3"/>
        <v>174.75797463715958</v>
      </c>
      <c r="H15" s="15"/>
      <c r="I15" s="6"/>
      <c r="J15" s="6"/>
      <c r="K15" s="6"/>
      <c r="L15" s="16"/>
      <c r="M15" s="16"/>
    </row>
    <row r="16" spans="1:13" ht="20.25">
      <c r="A16" s="12">
        <v>7</v>
      </c>
      <c r="B16" s="3" t="s">
        <v>960</v>
      </c>
      <c r="C16" s="13">
        <v>10046</v>
      </c>
      <c r="D16" s="14">
        <f t="shared" si="0"/>
        <v>6027.5999999999995</v>
      </c>
      <c r="E16" s="33">
        <f t="shared" si="1"/>
        <v>35.792268652419153</v>
      </c>
      <c r="F16" s="33">
        <f t="shared" si="2"/>
        <v>70.159367630314989</v>
      </c>
      <c r="G16" s="34">
        <f t="shared" si="3"/>
        <v>105.95163628273414</v>
      </c>
      <c r="H16" s="15"/>
      <c r="I16" s="6"/>
      <c r="J16" s="6"/>
      <c r="K16" s="6"/>
      <c r="L16" s="16"/>
      <c r="M16" s="16"/>
    </row>
    <row r="17" spans="1:13" ht="20.25">
      <c r="A17" s="12">
        <v>8</v>
      </c>
      <c r="B17" s="3" t="s">
        <v>961</v>
      </c>
      <c r="C17" s="13">
        <v>10992</v>
      </c>
      <c r="D17" s="14">
        <f t="shared" si="0"/>
        <v>6595.2</v>
      </c>
      <c r="E17" s="33">
        <f t="shared" si="1"/>
        <v>39.16271322191831</v>
      </c>
      <c r="F17" s="33">
        <f t="shared" si="2"/>
        <v>76.76605305518838</v>
      </c>
      <c r="G17" s="34">
        <f t="shared" si="3"/>
        <v>115.92876627710669</v>
      </c>
      <c r="H17" s="15"/>
      <c r="I17" s="6"/>
      <c r="J17" s="6"/>
      <c r="K17" s="6"/>
      <c r="L17" s="16"/>
      <c r="M17" s="16"/>
    </row>
    <row r="18" spans="1:13" ht="20.25">
      <c r="A18" s="12">
        <v>9</v>
      </c>
      <c r="B18" s="3" t="s">
        <v>962</v>
      </c>
      <c r="C18" s="13">
        <v>10243</v>
      </c>
      <c r="D18" s="14">
        <f t="shared" si="0"/>
        <v>6145.8</v>
      </c>
      <c r="E18" s="33">
        <f t="shared" si="1"/>
        <v>36.494147701247208</v>
      </c>
      <c r="F18" s="33">
        <f t="shared" si="2"/>
        <v>71.535178442894349</v>
      </c>
      <c r="G18" s="34">
        <f t="shared" si="3"/>
        <v>108.02932614414155</v>
      </c>
      <c r="H18" s="15"/>
      <c r="I18" s="6"/>
      <c r="J18" s="6"/>
      <c r="K18" s="6"/>
      <c r="L18" s="16"/>
      <c r="M18" s="16"/>
    </row>
    <row r="19" spans="1:13" ht="20.25">
      <c r="A19" s="12">
        <v>10</v>
      </c>
      <c r="B19" s="3" t="s">
        <v>963</v>
      </c>
      <c r="C19" s="13">
        <v>18790</v>
      </c>
      <c r="D19" s="14">
        <f t="shared" si="0"/>
        <v>11274</v>
      </c>
      <c r="E19" s="33">
        <f t="shared" si="1"/>
        <v>66.945722474512834</v>
      </c>
      <c r="F19" s="33">
        <f t="shared" si="2"/>
        <v>131.22581303738988</v>
      </c>
      <c r="G19" s="34">
        <f t="shared" si="3"/>
        <v>198.17153551190273</v>
      </c>
      <c r="H19" s="15"/>
      <c r="I19" s="6"/>
      <c r="J19" s="6"/>
      <c r="K19" s="6"/>
      <c r="L19" s="16"/>
      <c r="M19" s="16"/>
    </row>
    <row r="20" spans="1:13" ht="20.25">
      <c r="A20" s="3"/>
      <c r="B20" s="3" t="s">
        <v>964</v>
      </c>
      <c r="C20" s="13">
        <v>1467</v>
      </c>
      <c r="D20" s="14">
        <f t="shared" si="0"/>
        <v>880.19999999999993</v>
      </c>
      <c r="E20" s="33">
        <f t="shared" si="1"/>
        <v>5.2266830691916084</v>
      </c>
      <c r="F20" s="33">
        <f t="shared" si="2"/>
        <v>10.245251076415698</v>
      </c>
      <c r="G20" s="34">
        <f t="shared" si="3"/>
        <v>15.471934145607307</v>
      </c>
      <c r="H20" s="15"/>
      <c r="I20" s="6"/>
      <c r="J20" s="6"/>
      <c r="K20" s="6"/>
      <c r="L20" s="16"/>
      <c r="M20" s="16"/>
    </row>
    <row r="21" spans="1:13" ht="20.25">
      <c r="A21" s="3"/>
      <c r="B21" s="3" t="s">
        <v>961</v>
      </c>
      <c r="C21" s="13">
        <v>3272</v>
      </c>
      <c r="D21" s="14">
        <f t="shared" si="0"/>
        <v>1963.1999999999998</v>
      </c>
      <c r="E21" s="33">
        <f t="shared" si="1"/>
        <v>11.65760531860596</v>
      </c>
      <c r="F21" s="33">
        <f t="shared" si="2"/>
        <v>22.851030349033511</v>
      </c>
      <c r="G21" s="34">
        <f t="shared" si="3"/>
        <v>34.508635667639467</v>
      </c>
      <c r="H21" s="15"/>
      <c r="I21" s="6"/>
      <c r="J21" s="6"/>
      <c r="K21" s="6"/>
      <c r="L21" s="16"/>
      <c r="M21" s="16"/>
    </row>
    <row r="22" spans="1:13" ht="20.25">
      <c r="A22" s="3"/>
      <c r="B22" s="3"/>
      <c r="C22" s="17">
        <f>SUM(C10:C21)</f>
        <v>127351</v>
      </c>
      <c r="D22" s="18">
        <f>SUM(D10:D21)</f>
        <v>76410.599999999991</v>
      </c>
      <c r="E22" s="18">
        <f>SUM(E10:E21)</f>
        <v>453.73095810812572</v>
      </c>
      <c r="F22" s="34">
        <f>SUM(F10:F21)</f>
        <v>889.39534412584567</v>
      </c>
      <c r="G22" s="34">
        <f>SUM(G10:G21)</f>
        <v>1343.1263022339715</v>
      </c>
      <c r="H22" s="19"/>
      <c r="I22" s="6"/>
      <c r="J22" s="6"/>
      <c r="K22" s="6"/>
      <c r="L22" s="16"/>
      <c r="M22" s="16"/>
    </row>
    <row r="23" spans="1:13" ht="20.25">
      <c r="A23" s="20"/>
      <c r="B23" s="20"/>
      <c r="C23" s="21"/>
      <c r="D23" s="21"/>
      <c r="E23" s="21"/>
      <c r="G23" s="23"/>
      <c r="H23" s="21"/>
      <c r="I23" s="22"/>
      <c r="J23" s="22"/>
      <c r="K23" s="21"/>
      <c r="L23" s="16"/>
      <c r="M23" s="16"/>
    </row>
    <row r="24" spans="1:13" ht="20.25">
      <c r="A24" s="20"/>
      <c r="B24" s="20"/>
      <c r="C24" s="21"/>
      <c r="D24" s="21"/>
      <c r="E24" s="21"/>
      <c r="F24" s="21"/>
      <c r="G24" s="21"/>
      <c r="H24" s="21"/>
      <c r="I24" s="39"/>
      <c r="J24" s="22"/>
      <c r="K24" s="21"/>
      <c r="L24" s="16"/>
      <c r="M24" s="16"/>
    </row>
    <row r="25" spans="1:13" ht="20.25">
      <c r="A25" s="16"/>
      <c r="B25" s="16"/>
      <c r="C25" s="24"/>
      <c r="D25" s="16"/>
      <c r="E25" s="16"/>
      <c r="F25" s="25" t="s">
        <v>965</v>
      </c>
      <c r="G25" s="16"/>
      <c r="H25" s="16"/>
      <c r="I25" s="16"/>
      <c r="M25" s="16"/>
    </row>
    <row r="26" spans="1:13" ht="20.25">
      <c r="A26" s="16"/>
      <c r="B26" s="16"/>
      <c r="C26" s="16"/>
      <c r="D26" s="16"/>
      <c r="E26" s="16"/>
      <c r="F26" s="25" t="s">
        <v>991</v>
      </c>
      <c r="G26" s="16"/>
      <c r="H26" s="16"/>
      <c r="I26" s="16"/>
      <c r="M26" s="16"/>
    </row>
    <row r="27" spans="1:13" ht="18.75">
      <c r="A27" s="228" t="s">
        <v>992</v>
      </c>
      <c r="B27" s="228"/>
      <c r="C27" s="228"/>
      <c r="D27" s="228"/>
      <c r="E27" s="228"/>
      <c r="F27" s="228"/>
      <c r="G27" s="228"/>
      <c r="H27" s="228"/>
      <c r="I27" s="228"/>
      <c r="J27" s="228"/>
      <c r="K27" s="228"/>
      <c r="L27" s="228"/>
      <c r="M27" s="228"/>
    </row>
    <row r="28" spans="1:13" ht="20.25">
      <c r="A28" s="240" t="s">
        <v>993</v>
      </c>
      <c r="B28" s="240"/>
      <c r="C28" s="240"/>
      <c r="D28" s="240"/>
      <c r="E28" s="240"/>
      <c r="F28" s="240"/>
      <c r="G28" s="240"/>
      <c r="H28" s="240"/>
      <c r="I28" s="240"/>
      <c r="J28" s="240"/>
      <c r="K28" s="240"/>
      <c r="L28" s="240"/>
      <c r="M28" s="240"/>
    </row>
    <row r="29" spans="1:13" ht="20.25">
      <c r="A29" s="26"/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</row>
    <row r="30" spans="1:13" ht="20.25">
      <c r="A30" s="16"/>
      <c r="B30" s="16"/>
      <c r="C30" s="16"/>
      <c r="D30" s="16"/>
      <c r="E30" s="16"/>
      <c r="F30" s="25" t="s">
        <v>965</v>
      </c>
      <c r="G30" s="16"/>
      <c r="H30" s="16"/>
      <c r="I30" s="16"/>
      <c r="L30" s="16"/>
      <c r="M30" s="16"/>
    </row>
    <row r="31" spans="1:13" ht="20.25">
      <c r="A31" s="16"/>
      <c r="B31" s="16"/>
      <c r="C31" s="16"/>
      <c r="D31" s="16"/>
      <c r="E31" s="16"/>
      <c r="F31" s="25" t="s">
        <v>994</v>
      </c>
      <c r="G31" s="16"/>
      <c r="H31" s="16"/>
      <c r="I31" s="16"/>
      <c r="L31" s="16"/>
      <c r="M31" s="16"/>
    </row>
  </sheetData>
  <mergeCells count="14">
    <mergeCell ref="A28:M28"/>
    <mergeCell ref="H8:H9"/>
    <mergeCell ref="I10:I11"/>
    <mergeCell ref="J10:J11"/>
    <mergeCell ref="A27:M27"/>
    <mergeCell ref="D8:D9"/>
    <mergeCell ref="E8:E9"/>
    <mergeCell ref="F8:F9"/>
    <mergeCell ref="G8:G9"/>
    <mergeCell ref="A1:F1"/>
    <mergeCell ref="A3:G7"/>
    <mergeCell ref="A8:A9"/>
    <mergeCell ref="B8:B9"/>
    <mergeCell ref="C8:C9"/>
  </mergeCells>
  <phoneticPr fontId="12" type="noConversion"/>
  <pageMargins left="0.75" right="0.75" top="1" bottom="1" header="0.5" footer="0.5"/>
  <pageSetup orientation="portrait" verticalDpi="0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dimension ref="A1:M31"/>
  <sheetViews>
    <sheetView workbookViewId="0">
      <selection activeCell="D13" sqref="D13"/>
    </sheetView>
  </sheetViews>
  <sheetFormatPr defaultRowHeight="12.75"/>
  <cols>
    <col min="2" max="2" width="14.7109375" customWidth="1"/>
    <col min="3" max="3" width="13.28515625" customWidth="1"/>
    <col min="4" max="5" width="12.7109375" customWidth="1"/>
    <col min="6" max="6" width="14.85546875" customWidth="1"/>
    <col min="7" max="7" width="12.42578125" customWidth="1"/>
  </cols>
  <sheetData>
    <row r="1" spans="1:13" ht="18.75">
      <c r="A1" s="228" t="s">
        <v>981</v>
      </c>
      <c r="B1" s="229"/>
      <c r="C1" s="229"/>
      <c r="D1" s="229"/>
      <c r="E1" s="229"/>
      <c r="F1" s="229"/>
    </row>
    <row r="2" spans="1:13" ht="15.75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pans="1:13" ht="15.75">
      <c r="A3" s="230" t="s">
        <v>681</v>
      </c>
      <c r="B3" s="230"/>
      <c r="C3" s="230"/>
      <c r="D3" s="230"/>
      <c r="E3" s="230"/>
      <c r="F3" s="230"/>
      <c r="G3" s="230"/>
      <c r="H3" s="10"/>
      <c r="I3" s="10"/>
      <c r="J3" s="10"/>
      <c r="K3" s="10"/>
      <c r="L3" s="11"/>
      <c r="M3" s="11"/>
    </row>
    <row r="4" spans="1:13" ht="15.75">
      <c r="A4" s="231"/>
      <c r="B4" s="231"/>
      <c r="C4" s="231"/>
      <c r="D4" s="231"/>
      <c r="E4" s="231"/>
      <c r="F4" s="231"/>
      <c r="G4" s="231"/>
      <c r="H4" s="10"/>
      <c r="I4" s="10"/>
      <c r="J4" s="10"/>
      <c r="K4" s="10"/>
      <c r="L4" s="11"/>
      <c r="M4" s="11"/>
    </row>
    <row r="5" spans="1:13" ht="15.75">
      <c r="A5" s="231"/>
      <c r="B5" s="231"/>
      <c r="C5" s="231"/>
      <c r="D5" s="231"/>
      <c r="E5" s="231"/>
      <c r="F5" s="231"/>
      <c r="G5" s="231"/>
      <c r="H5" s="10"/>
      <c r="I5" s="10"/>
      <c r="J5" s="10"/>
      <c r="K5" s="10"/>
      <c r="L5" s="11"/>
      <c r="M5" s="11"/>
    </row>
    <row r="6" spans="1:13" ht="15.75">
      <c r="A6" s="231"/>
      <c r="B6" s="231"/>
      <c r="C6" s="231"/>
      <c r="D6" s="231"/>
      <c r="E6" s="231"/>
      <c r="F6" s="231"/>
      <c r="G6" s="231"/>
      <c r="H6" s="10"/>
      <c r="I6" s="10"/>
      <c r="J6" s="10"/>
      <c r="K6" s="10"/>
      <c r="L6" s="11"/>
      <c r="M6" s="11"/>
    </row>
    <row r="7" spans="1:13" ht="80.25" customHeight="1">
      <c r="A7" s="231"/>
      <c r="B7" s="231"/>
      <c r="C7" s="231"/>
      <c r="D7" s="231"/>
      <c r="E7" s="231"/>
      <c r="F7" s="231"/>
      <c r="G7" s="231"/>
      <c r="H7" s="10"/>
      <c r="I7" s="10"/>
      <c r="J7" s="10"/>
      <c r="K7" s="10"/>
      <c r="L7" s="11"/>
      <c r="M7" s="11"/>
    </row>
    <row r="8" spans="1:13" s="28" customFormat="1" ht="18.75">
      <c r="A8" s="232" t="s">
        <v>949</v>
      </c>
      <c r="B8" s="234" t="s">
        <v>950</v>
      </c>
      <c r="C8" s="235" t="s">
        <v>951</v>
      </c>
      <c r="D8" s="238" t="s">
        <v>970</v>
      </c>
      <c r="E8" s="237" t="s">
        <v>952</v>
      </c>
      <c r="F8" s="237" t="s">
        <v>953</v>
      </c>
      <c r="G8" s="237" t="s">
        <v>947</v>
      </c>
      <c r="H8" s="224"/>
      <c r="I8" s="27"/>
      <c r="J8" s="27"/>
      <c r="K8" s="27"/>
    </row>
    <row r="9" spans="1:13" s="28" customFormat="1" ht="18.75" customHeight="1">
      <c r="A9" s="233"/>
      <c r="B9" s="234"/>
      <c r="C9" s="236"/>
      <c r="D9" s="239"/>
      <c r="E9" s="237"/>
      <c r="F9" s="237"/>
      <c r="G9" s="237"/>
      <c r="H9" s="225"/>
      <c r="I9" s="27"/>
      <c r="J9" s="27"/>
      <c r="K9" s="27"/>
    </row>
    <row r="10" spans="1:13" ht="20.25">
      <c r="A10" s="12">
        <v>1</v>
      </c>
      <c r="B10" s="3" t="s">
        <v>954</v>
      </c>
      <c r="C10" s="13">
        <v>8684</v>
      </c>
      <c r="D10" s="14">
        <f>C10*0.6</f>
        <v>5210.3999999999996</v>
      </c>
      <c r="E10" s="33">
        <f>1361.2/76411/3*D10</f>
        <v>30.939683553415083</v>
      </c>
      <c r="F10" s="33">
        <f>2668.2/76411/3*D10</f>
        <v>60.647416733192856</v>
      </c>
      <c r="G10" s="34">
        <f>E10+F10</f>
        <v>91.587100286607935</v>
      </c>
      <c r="H10" s="15"/>
      <c r="I10" s="226"/>
      <c r="J10" s="226"/>
      <c r="K10" s="6"/>
      <c r="L10" s="16"/>
      <c r="M10" s="16"/>
    </row>
    <row r="11" spans="1:13" ht="20.25">
      <c r="A11" s="12">
        <v>2</v>
      </c>
      <c r="B11" s="3" t="s">
        <v>955</v>
      </c>
      <c r="C11" s="13">
        <v>9884</v>
      </c>
      <c r="D11" s="14">
        <f t="shared" ref="D11:D21" si="0">C11*0.6</f>
        <v>5930.4</v>
      </c>
      <c r="E11" s="33">
        <f t="shared" ref="E11:E21" si="1">1361.2/76411/3*D11</f>
        <v>35.215088926986951</v>
      </c>
      <c r="F11" s="33">
        <f t="shared" ref="F11:F21" si="2">2668.2/76411/3*D11</f>
        <v>69.027990210833508</v>
      </c>
      <c r="G11" s="34">
        <f t="shared" ref="G11:G21" si="3">E11+F11</f>
        <v>104.24307913782046</v>
      </c>
      <c r="H11" s="15"/>
      <c r="I11" s="226"/>
      <c r="J11" s="226"/>
      <c r="K11" s="6"/>
      <c r="L11" s="16"/>
      <c r="M11" s="16"/>
    </row>
    <row r="12" spans="1:13" ht="20.25">
      <c r="A12" s="12">
        <v>3</v>
      </c>
      <c r="B12" s="3" t="s">
        <v>956</v>
      </c>
      <c r="C12" s="13">
        <v>9172</v>
      </c>
      <c r="D12" s="14">
        <f t="shared" si="0"/>
        <v>5503.2</v>
      </c>
      <c r="E12" s="33">
        <f t="shared" si="1"/>
        <v>32.678348405334312</v>
      </c>
      <c r="F12" s="33">
        <f t="shared" si="2"/>
        <v>64.055516614100057</v>
      </c>
      <c r="G12" s="34">
        <f t="shared" si="3"/>
        <v>96.733865019434376</v>
      </c>
      <c r="H12" s="15"/>
      <c r="I12" s="35"/>
      <c r="J12" s="35"/>
      <c r="K12" s="6"/>
      <c r="L12" s="16"/>
      <c r="M12" s="16"/>
    </row>
    <row r="13" spans="1:13" ht="20.25">
      <c r="A13" s="12">
        <v>4</v>
      </c>
      <c r="B13" s="3" t="s">
        <v>957</v>
      </c>
      <c r="C13" s="13">
        <v>14184</v>
      </c>
      <c r="D13" s="14">
        <f t="shared" si="0"/>
        <v>8510.4</v>
      </c>
      <c r="E13" s="33">
        <f t="shared" si="1"/>
        <v>50.535291515619484</v>
      </c>
      <c r="F13" s="33">
        <f t="shared" si="2"/>
        <v>99.058378505712511</v>
      </c>
      <c r="G13" s="34">
        <f t="shared" si="3"/>
        <v>149.593670021332</v>
      </c>
      <c r="H13" s="15"/>
      <c r="I13" s="6"/>
      <c r="J13" s="6"/>
      <c r="K13" s="6"/>
      <c r="L13" s="16"/>
      <c r="M13" s="16"/>
    </row>
    <row r="14" spans="1:13" ht="20.25">
      <c r="A14" s="12">
        <v>5</v>
      </c>
      <c r="B14" s="3" t="s">
        <v>958</v>
      </c>
      <c r="C14" s="13">
        <v>14047</v>
      </c>
      <c r="D14" s="14">
        <f t="shared" si="0"/>
        <v>8428.1999999999989</v>
      </c>
      <c r="E14" s="33">
        <f t="shared" si="1"/>
        <v>50.047182735470024</v>
      </c>
      <c r="F14" s="33">
        <f t="shared" si="2"/>
        <v>98.101596367015205</v>
      </c>
      <c r="G14" s="34">
        <f t="shared" si="3"/>
        <v>148.14877910248524</v>
      </c>
      <c r="H14" s="15"/>
      <c r="I14" s="6"/>
      <c r="J14" s="6"/>
      <c r="K14" s="6"/>
      <c r="L14" s="16"/>
      <c r="M14" s="16"/>
    </row>
    <row r="15" spans="1:13" ht="20.25">
      <c r="A15" s="12">
        <v>6</v>
      </c>
      <c r="B15" s="3" t="s">
        <v>959</v>
      </c>
      <c r="C15" s="13">
        <v>16570</v>
      </c>
      <c r="D15" s="14">
        <f t="shared" si="0"/>
        <v>9942</v>
      </c>
      <c r="E15" s="33">
        <f t="shared" si="1"/>
        <v>59.036222533404882</v>
      </c>
      <c r="F15" s="33">
        <f t="shared" si="2"/>
        <v>115.72175210375468</v>
      </c>
      <c r="G15" s="34">
        <f t="shared" si="3"/>
        <v>174.75797463715958</v>
      </c>
      <c r="H15" s="15"/>
      <c r="I15" s="6"/>
      <c r="J15" s="6"/>
      <c r="K15" s="6"/>
      <c r="L15" s="16"/>
      <c r="M15" s="16"/>
    </row>
    <row r="16" spans="1:13" ht="20.25">
      <c r="A16" s="12">
        <v>7</v>
      </c>
      <c r="B16" s="3" t="s">
        <v>960</v>
      </c>
      <c r="C16" s="13">
        <v>10046</v>
      </c>
      <c r="D16" s="14">
        <f t="shared" si="0"/>
        <v>6027.5999999999995</v>
      </c>
      <c r="E16" s="33">
        <f t="shared" si="1"/>
        <v>35.792268652419153</v>
      </c>
      <c r="F16" s="33">
        <f t="shared" si="2"/>
        <v>70.159367630314989</v>
      </c>
      <c r="G16" s="34">
        <f t="shared" si="3"/>
        <v>105.95163628273414</v>
      </c>
      <c r="H16" s="15"/>
      <c r="I16" s="6"/>
      <c r="J16" s="6"/>
      <c r="K16" s="6"/>
      <c r="L16" s="16"/>
      <c r="M16" s="16"/>
    </row>
    <row r="17" spans="1:13" ht="20.25">
      <c r="A17" s="12">
        <v>8</v>
      </c>
      <c r="B17" s="3" t="s">
        <v>961</v>
      </c>
      <c r="C17" s="13">
        <v>10992</v>
      </c>
      <c r="D17" s="14">
        <f t="shared" si="0"/>
        <v>6595.2</v>
      </c>
      <c r="E17" s="33">
        <f t="shared" si="1"/>
        <v>39.16271322191831</v>
      </c>
      <c r="F17" s="33">
        <f t="shared" si="2"/>
        <v>76.76605305518838</v>
      </c>
      <c r="G17" s="34">
        <f t="shared" si="3"/>
        <v>115.92876627710669</v>
      </c>
      <c r="H17" s="15"/>
      <c r="I17" s="6"/>
      <c r="J17" s="6"/>
      <c r="K17" s="6"/>
      <c r="L17" s="16"/>
      <c r="M17" s="16"/>
    </row>
    <row r="18" spans="1:13" ht="20.25">
      <c r="A18" s="12">
        <v>9</v>
      </c>
      <c r="B18" s="3" t="s">
        <v>962</v>
      </c>
      <c r="C18" s="13">
        <v>10243</v>
      </c>
      <c r="D18" s="14">
        <f t="shared" si="0"/>
        <v>6145.8</v>
      </c>
      <c r="E18" s="33">
        <f t="shared" si="1"/>
        <v>36.494147701247208</v>
      </c>
      <c r="F18" s="33">
        <f t="shared" si="2"/>
        <v>71.535178442894349</v>
      </c>
      <c r="G18" s="34">
        <f t="shared" si="3"/>
        <v>108.02932614414155</v>
      </c>
      <c r="H18" s="15"/>
      <c r="I18" s="6"/>
      <c r="J18" s="6"/>
      <c r="K18" s="6"/>
      <c r="L18" s="16"/>
      <c r="M18" s="16"/>
    </row>
    <row r="19" spans="1:13" ht="20.25">
      <c r="A19" s="12">
        <v>10</v>
      </c>
      <c r="B19" s="3" t="s">
        <v>963</v>
      </c>
      <c r="C19" s="13">
        <v>18790</v>
      </c>
      <c r="D19" s="14">
        <f t="shared" si="0"/>
        <v>11274</v>
      </c>
      <c r="E19" s="33">
        <f t="shared" si="1"/>
        <v>66.945722474512834</v>
      </c>
      <c r="F19" s="33">
        <f t="shared" si="2"/>
        <v>131.22581303738988</v>
      </c>
      <c r="G19" s="34">
        <f t="shared" si="3"/>
        <v>198.17153551190273</v>
      </c>
      <c r="H19" s="15"/>
      <c r="I19" s="6"/>
      <c r="J19" s="6"/>
      <c r="K19" s="6"/>
      <c r="L19" s="16"/>
      <c r="M19" s="16"/>
    </row>
    <row r="20" spans="1:13" ht="20.25">
      <c r="A20" s="3"/>
      <c r="B20" s="3" t="s">
        <v>964</v>
      </c>
      <c r="C20" s="13">
        <v>1467</v>
      </c>
      <c r="D20" s="14">
        <f t="shared" si="0"/>
        <v>880.19999999999993</v>
      </c>
      <c r="E20" s="33">
        <f t="shared" si="1"/>
        <v>5.2266830691916084</v>
      </c>
      <c r="F20" s="33">
        <f t="shared" si="2"/>
        <v>10.245251076415698</v>
      </c>
      <c r="G20" s="34">
        <f t="shared" si="3"/>
        <v>15.471934145607307</v>
      </c>
      <c r="H20" s="15"/>
      <c r="I20" s="6"/>
      <c r="J20" s="6"/>
      <c r="K20" s="6"/>
      <c r="L20" s="16"/>
      <c r="M20" s="16"/>
    </row>
    <row r="21" spans="1:13" ht="20.25">
      <c r="A21" s="3"/>
      <c r="B21" s="3" t="s">
        <v>961</v>
      </c>
      <c r="C21" s="13">
        <v>3272</v>
      </c>
      <c r="D21" s="14">
        <f t="shared" si="0"/>
        <v>1963.1999999999998</v>
      </c>
      <c r="E21" s="33">
        <f t="shared" si="1"/>
        <v>11.65760531860596</v>
      </c>
      <c r="F21" s="33">
        <f t="shared" si="2"/>
        <v>22.851030349033511</v>
      </c>
      <c r="G21" s="34">
        <f t="shared" si="3"/>
        <v>34.508635667639467</v>
      </c>
      <c r="H21" s="15"/>
      <c r="I21" s="6"/>
      <c r="J21" s="6"/>
      <c r="K21" s="6"/>
      <c r="L21" s="16"/>
      <c r="M21" s="16"/>
    </row>
    <row r="22" spans="1:13" ht="20.25">
      <c r="A22" s="3"/>
      <c r="B22" s="3"/>
      <c r="C22" s="17">
        <f>SUM(C10:C21)</f>
        <v>127351</v>
      </c>
      <c r="D22" s="18">
        <f>SUM(D10:D21)</f>
        <v>76410.599999999991</v>
      </c>
      <c r="E22" s="18">
        <f>SUM(E10:E21)</f>
        <v>453.73095810812572</v>
      </c>
      <c r="F22" s="34">
        <f>SUM(F10:F21)</f>
        <v>889.39534412584567</v>
      </c>
      <c r="G22" s="34">
        <f>SUM(G10:G21)</f>
        <v>1343.1263022339715</v>
      </c>
      <c r="H22" s="19"/>
      <c r="I22" s="6"/>
      <c r="J22" s="6"/>
      <c r="K22" s="6"/>
      <c r="L22" s="16"/>
      <c r="M22" s="16"/>
    </row>
    <row r="23" spans="1:13" ht="20.25">
      <c r="A23" s="20"/>
      <c r="B23" s="20"/>
      <c r="C23" s="21"/>
      <c r="D23" s="21"/>
      <c r="E23" s="21"/>
      <c r="G23" s="23"/>
      <c r="H23" s="21"/>
      <c r="I23" s="22"/>
      <c r="J23" s="22"/>
      <c r="K23" s="21"/>
      <c r="L23" s="16"/>
      <c r="M23" s="16"/>
    </row>
    <row r="24" spans="1:13" ht="20.25">
      <c r="A24" s="20"/>
      <c r="B24" s="20"/>
      <c r="C24" s="21"/>
      <c r="D24" s="21"/>
      <c r="E24" s="21"/>
      <c r="F24" s="21"/>
      <c r="G24" s="21"/>
      <c r="H24" s="21"/>
      <c r="I24" s="39"/>
      <c r="J24" s="22"/>
      <c r="K24" s="21"/>
      <c r="L24" s="16"/>
      <c r="M24" s="16"/>
    </row>
    <row r="25" spans="1:13" ht="20.25">
      <c r="A25" s="16"/>
      <c r="B25" s="16"/>
      <c r="C25" s="24"/>
      <c r="D25" s="16"/>
      <c r="E25" s="16"/>
      <c r="F25" s="25" t="s">
        <v>965</v>
      </c>
      <c r="G25" s="16"/>
      <c r="H25" s="16"/>
      <c r="I25" s="16"/>
      <c r="M25" s="16"/>
    </row>
    <row r="26" spans="1:13" ht="20.25">
      <c r="A26" s="16"/>
      <c r="B26" s="16"/>
      <c r="C26" s="16"/>
      <c r="D26" s="16"/>
      <c r="E26" s="16"/>
      <c r="F26" s="25" t="s">
        <v>991</v>
      </c>
      <c r="G26" s="16"/>
      <c r="H26" s="16"/>
      <c r="I26" s="16"/>
      <c r="M26" s="16"/>
    </row>
    <row r="27" spans="1:13" ht="18.75">
      <c r="A27" s="228" t="s">
        <v>992</v>
      </c>
      <c r="B27" s="228"/>
      <c r="C27" s="228"/>
      <c r="D27" s="228"/>
      <c r="E27" s="228"/>
      <c r="F27" s="228"/>
      <c r="G27" s="228"/>
      <c r="H27" s="228"/>
      <c r="I27" s="228"/>
      <c r="J27" s="228"/>
      <c r="K27" s="228"/>
      <c r="L27" s="228"/>
      <c r="M27" s="228"/>
    </row>
    <row r="28" spans="1:13" ht="20.25">
      <c r="A28" s="240" t="s">
        <v>993</v>
      </c>
      <c r="B28" s="240"/>
      <c r="C28" s="240"/>
      <c r="D28" s="240"/>
      <c r="E28" s="240"/>
      <c r="F28" s="240"/>
      <c r="G28" s="240"/>
      <c r="H28" s="240"/>
      <c r="I28" s="240"/>
      <c r="J28" s="240"/>
      <c r="K28" s="240"/>
      <c r="L28" s="240"/>
      <c r="M28" s="240"/>
    </row>
    <row r="29" spans="1:13" ht="20.25">
      <c r="A29" s="26"/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</row>
    <row r="30" spans="1:13" ht="20.25">
      <c r="A30" s="16"/>
      <c r="B30" s="16"/>
      <c r="C30" s="16"/>
      <c r="D30" s="16"/>
      <c r="E30" s="16"/>
      <c r="F30" s="25" t="s">
        <v>965</v>
      </c>
      <c r="G30" s="16"/>
      <c r="H30" s="16"/>
      <c r="I30" s="16"/>
      <c r="L30" s="16"/>
      <c r="M30" s="16"/>
    </row>
    <row r="31" spans="1:13" ht="20.25">
      <c r="A31" s="16"/>
      <c r="B31" s="16"/>
      <c r="C31" s="16"/>
      <c r="D31" s="16"/>
      <c r="E31" s="16"/>
      <c r="F31" s="25" t="s">
        <v>994</v>
      </c>
      <c r="G31" s="16"/>
      <c r="H31" s="16"/>
      <c r="I31" s="16"/>
      <c r="L31" s="16"/>
      <c r="M31" s="16"/>
    </row>
  </sheetData>
  <mergeCells count="14">
    <mergeCell ref="A28:M28"/>
    <mergeCell ref="H8:H9"/>
    <mergeCell ref="I10:I11"/>
    <mergeCell ref="J10:J11"/>
    <mergeCell ref="A27:M27"/>
    <mergeCell ref="D8:D9"/>
    <mergeCell ref="E8:E9"/>
    <mergeCell ref="F8:F9"/>
    <mergeCell ref="G8:G9"/>
    <mergeCell ref="A1:F1"/>
    <mergeCell ref="A3:G7"/>
    <mergeCell ref="A8:A9"/>
    <mergeCell ref="B8:B9"/>
    <mergeCell ref="C8:C9"/>
  </mergeCells>
  <phoneticPr fontId="12" type="noConversion"/>
  <pageMargins left="0.75" right="0.75" top="1" bottom="1" header="0.5" footer="0.5"/>
  <pageSetup orientation="portrait" verticalDpi="0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dimension ref="A1:M31"/>
  <sheetViews>
    <sheetView topLeftCell="B4" workbookViewId="0">
      <selection activeCell="E10" sqref="E10"/>
    </sheetView>
  </sheetViews>
  <sheetFormatPr defaultRowHeight="12.75"/>
  <cols>
    <col min="2" max="2" width="14.7109375" customWidth="1"/>
    <col min="3" max="3" width="13.28515625" customWidth="1"/>
    <col min="4" max="5" width="12.7109375" customWidth="1"/>
    <col min="6" max="6" width="14.85546875" customWidth="1"/>
    <col min="7" max="7" width="12.42578125" customWidth="1"/>
  </cols>
  <sheetData>
    <row r="1" spans="1:13" ht="18.75">
      <c r="A1" s="228" t="s">
        <v>981</v>
      </c>
      <c r="B1" s="229"/>
      <c r="C1" s="229"/>
      <c r="D1" s="229"/>
      <c r="E1" s="229"/>
      <c r="F1" s="229"/>
    </row>
    <row r="2" spans="1:13" ht="15.75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pans="1:13" ht="15.75">
      <c r="A3" s="230" t="s">
        <v>976</v>
      </c>
      <c r="B3" s="230"/>
      <c r="C3" s="230"/>
      <c r="D3" s="230"/>
      <c r="E3" s="230"/>
      <c r="F3" s="230"/>
      <c r="G3" s="230"/>
      <c r="H3" s="10"/>
      <c r="I3" s="10"/>
      <c r="J3" s="10"/>
      <c r="K3" s="10"/>
      <c r="L3" s="11"/>
      <c r="M3" s="11"/>
    </row>
    <row r="4" spans="1:13" ht="15.75">
      <c r="A4" s="231"/>
      <c r="B4" s="231"/>
      <c r="C4" s="231"/>
      <c r="D4" s="231"/>
      <c r="E4" s="231"/>
      <c r="F4" s="231"/>
      <c r="G4" s="231"/>
      <c r="H4" s="10"/>
      <c r="I4" s="10"/>
      <c r="J4" s="10"/>
      <c r="K4" s="10"/>
      <c r="L4" s="11"/>
      <c r="M4" s="11"/>
    </row>
    <row r="5" spans="1:13" ht="15.75">
      <c r="A5" s="231"/>
      <c r="B5" s="231"/>
      <c r="C5" s="231"/>
      <c r="D5" s="231"/>
      <c r="E5" s="231"/>
      <c r="F5" s="231"/>
      <c r="G5" s="231"/>
      <c r="H5" s="10"/>
      <c r="I5" s="10"/>
      <c r="J5" s="10"/>
      <c r="K5" s="10"/>
      <c r="L5" s="11"/>
      <c r="M5" s="11"/>
    </row>
    <row r="6" spans="1:13" ht="15.75">
      <c r="A6" s="231"/>
      <c r="B6" s="231"/>
      <c r="C6" s="231"/>
      <c r="D6" s="231"/>
      <c r="E6" s="231"/>
      <c r="F6" s="231"/>
      <c r="G6" s="231"/>
      <c r="H6" s="10"/>
      <c r="I6" s="10"/>
      <c r="J6" s="10"/>
      <c r="K6" s="10"/>
      <c r="L6" s="11"/>
      <c r="M6" s="11"/>
    </row>
    <row r="7" spans="1:13" ht="80.25" customHeight="1">
      <c r="A7" s="231"/>
      <c r="B7" s="231"/>
      <c r="C7" s="231"/>
      <c r="D7" s="231"/>
      <c r="E7" s="231"/>
      <c r="F7" s="231"/>
      <c r="G7" s="231"/>
      <c r="H7" s="10"/>
      <c r="I7" s="10"/>
      <c r="J7" s="10"/>
      <c r="K7" s="10"/>
      <c r="L7" s="11"/>
      <c r="M7" s="11"/>
    </row>
    <row r="8" spans="1:13" s="28" customFormat="1" ht="18.75">
      <c r="A8" s="232" t="s">
        <v>949</v>
      </c>
      <c r="B8" s="234" t="s">
        <v>950</v>
      </c>
      <c r="C8" s="235" t="s">
        <v>951</v>
      </c>
      <c r="D8" s="238" t="s">
        <v>970</v>
      </c>
      <c r="E8" s="237" t="s">
        <v>952</v>
      </c>
      <c r="F8" s="237" t="s">
        <v>953</v>
      </c>
      <c r="G8" s="237" t="s">
        <v>947</v>
      </c>
      <c r="H8" s="224"/>
      <c r="I8" s="27"/>
      <c r="J8" s="27"/>
      <c r="K8" s="27"/>
    </row>
    <row r="9" spans="1:13" s="28" customFormat="1" ht="18.75" customHeight="1">
      <c r="A9" s="233"/>
      <c r="B9" s="234"/>
      <c r="C9" s="236"/>
      <c r="D9" s="239"/>
      <c r="E9" s="237"/>
      <c r="F9" s="237"/>
      <c r="G9" s="237"/>
      <c r="H9" s="225"/>
      <c r="I9" s="27"/>
      <c r="J9" s="27"/>
      <c r="K9" s="27"/>
    </row>
    <row r="10" spans="1:13" ht="20.25">
      <c r="A10" s="12">
        <v>1</v>
      </c>
      <c r="B10" s="3" t="s">
        <v>954</v>
      </c>
      <c r="C10" s="13">
        <v>9732</v>
      </c>
      <c r="D10" s="14">
        <f>C10*0.6</f>
        <v>5839.2</v>
      </c>
      <c r="E10" s="33">
        <f>1975.6/83763/3*D10</f>
        <v>45.90699760037247</v>
      </c>
      <c r="F10" s="33">
        <f>3556/83763/3*D10</f>
        <v>82.630736721464132</v>
      </c>
      <c r="G10" s="34">
        <f>E10+F10</f>
        <v>128.53773432183661</v>
      </c>
      <c r="H10" s="15"/>
      <c r="I10" s="226"/>
      <c r="J10" s="226"/>
      <c r="K10" s="6"/>
      <c r="L10" s="16"/>
      <c r="M10" s="16"/>
    </row>
    <row r="11" spans="1:13" ht="20.25">
      <c r="A11" s="12">
        <v>2</v>
      </c>
      <c r="B11" s="3" t="s">
        <v>955</v>
      </c>
      <c r="C11" s="13">
        <v>10519</v>
      </c>
      <c r="D11" s="14">
        <f t="shared" ref="D11:D21" si="0">C11*0.6</f>
        <v>6311.4</v>
      </c>
      <c r="E11" s="33">
        <f t="shared" ref="E11:E21" si="1">1975.6/83763/3*D11</f>
        <v>49.619369888853065</v>
      </c>
      <c r="F11" s="33">
        <f t="shared" ref="F11:F21" si="2">3556/83763/3*D11</f>
        <v>89.312856511825032</v>
      </c>
      <c r="G11" s="34">
        <f t="shared" ref="G11:G21" si="3">E11+F11</f>
        <v>138.9322264006781</v>
      </c>
      <c r="H11" s="15"/>
      <c r="I11" s="226"/>
      <c r="J11" s="226"/>
      <c r="K11" s="6"/>
      <c r="L11" s="16"/>
      <c r="M11" s="16"/>
    </row>
    <row r="12" spans="1:13" ht="20.25">
      <c r="A12" s="12">
        <v>3</v>
      </c>
      <c r="B12" s="3" t="s">
        <v>956</v>
      </c>
      <c r="C12" s="13">
        <v>9522</v>
      </c>
      <c r="D12" s="14">
        <f t="shared" si="0"/>
        <v>5713.2</v>
      </c>
      <c r="E12" s="33">
        <f t="shared" si="1"/>
        <v>44.916402707639406</v>
      </c>
      <c r="F12" s="33">
        <f t="shared" si="2"/>
        <v>80.847706027721074</v>
      </c>
      <c r="G12" s="34">
        <f t="shared" si="3"/>
        <v>125.76410873536048</v>
      </c>
      <c r="H12" s="15"/>
      <c r="I12" s="35"/>
      <c r="J12" s="35"/>
      <c r="K12" s="6"/>
      <c r="L12" s="16"/>
      <c r="M12" s="16"/>
    </row>
    <row r="13" spans="1:13" ht="20.25">
      <c r="A13" s="12">
        <v>4</v>
      </c>
      <c r="B13" s="3" t="s">
        <v>957</v>
      </c>
      <c r="C13" s="13">
        <v>15380</v>
      </c>
      <c r="D13" s="14">
        <f t="shared" si="0"/>
        <v>9228</v>
      </c>
      <c r="E13" s="33">
        <f t="shared" si="1"/>
        <v>72.549283096355182</v>
      </c>
      <c r="F13" s="33">
        <f t="shared" si="2"/>
        <v>130.58577176080132</v>
      </c>
      <c r="G13" s="34">
        <f t="shared" si="3"/>
        <v>203.13505485715649</v>
      </c>
      <c r="H13" s="15"/>
      <c r="I13" s="6"/>
      <c r="J13" s="6"/>
      <c r="K13" s="6"/>
      <c r="L13" s="16"/>
      <c r="M13" s="16"/>
    </row>
    <row r="14" spans="1:13" ht="20.25">
      <c r="A14" s="12">
        <v>5</v>
      </c>
      <c r="B14" s="3" t="s">
        <v>958</v>
      </c>
      <c r="C14" s="13">
        <v>16354</v>
      </c>
      <c r="D14" s="14">
        <f t="shared" si="0"/>
        <v>9812.4</v>
      </c>
      <c r="E14" s="33">
        <f t="shared" si="1"/>
        <v>77.143756551221884</v>
      </c>
      <c r="F14" s="33">
        <f t="shared" si="2"/>
        <v>138.85563793082864</v>
      </c>
      <c r="G14" s="34">
        <f t="shared" si="3"/>
        <v>215.99939448205052</v>
      </c>
      <c r="H14" s="15"/>
      <c r="I14" s="6"/>
      <c r="J14" s="6"/>
      <c r="K14" s="6"/>
      <c r="L14" s="16"/>
      <c r="M14" s="16"/>
    </row>
    <row r="15" spans="1:13" ht="20.25">
      <c r="A15" s="12">
        <v>6</v>
      </c>
      <c r="B15" s="3" t="s">
        <v>959</v>
      </c>
      <c r="C15" s="13">
        <v>18204</v>
      </c>
      <c r="D15" s="14">
        <f t="shared" si="0"/>
        <v>10922.4</v>
      </c>
      <c r="E15" s="33">
        <f t="shared" si="1"/>
        <v>85.870425844346528</v>
      </c>
      <c r="F15" s="33">
        <f t="shared" si="2"/>
        <v>154.56328928046989</v>
      </c>
      <c r="G15" s="34">
        <f t="shared" si="3"/>
        <v>240.43371512481642</v>
      </c>
      <c r="H15" s="15"/>
      <c r="I15" s="6"/>
      <c r="J15" s="6"/>
      <c r="K15" s="6"/>
      <c r="L15" s="16"/>
      <c r="M15" s="16"/>
    </row>
    <row r="16" spans="1:13" ht="20.25">
      <c r="A16" s="12">
        <v>7</v>
      </c>
      <c r="B16" s="3" t="s">
        <v>960</v>
      </c>
      <c r="C16" s="13">
        <v>11012</v>
      </c>
      <c r="D16" s="14">
        <f t="shared" si="0"/>
        <v>6607.2</v>
      </c>
      <c r="E16" s="33">
        <f t="shared" si="1"/>
        <v>51.944909327507361</v>
      </c>
      <c r="F16" s="33">
        <f t="shared" si="2"/>
        <v>93.49873333094564</v>
      </c>
      <c r="G16" s="34">
        <f t="shared" si="3"/>
        <v>145.443642658453</v>
      </c>
      <c r="H16" s="15"/>
      <c r="I16" s="6"/>
      <c r="J16" s="6"/>
      <c r="K16" s="6"/>
      <c r="L16" s="16"/>
      <c r="M16" s="16"/>
    </row>
    <row r="17" spans="1:13" ht="20.25">
      <c r="A17" s="12">
        <v>8</v>
      </c>
      <c r="B17" s="3" t="s">
        <v>961</v>
      </c>
      <c r="C17" s="13">
        <v>11508</v>
      </c>
      <c r="D17" s="14">
        <f t="shared" si="0"/>
        <v>6904.8</v>
      </c>
      <c r="E17" s="33">
        <f t="shared" si="1"/>
        <v>54.284600121772137</v>
      </c>
      <c r="F17" s="33">
        <f t="shared" si="2"/>
        <v>97.710082017119731</v>
      </c>
      <c r="G17" s="34">
        <f t="shared" si="3"/>
        <v>151.99468213889187</v>
      </c>
      <c r="H17" s="15"/>
      <c r="I17" s="6"/>
      <c r="J17" s="6"/>
      <c r="K17" s="6"/>
      <c r="L17" s="16"/>
      <c r="M17" s="16"/>
    </row>
    <row r="18" spans="1:13" ht="20.25">
      <c r="A18" s="12">
        <v>9</v>
      </c>
      <c r="B18" s="3" t="s">
        <v>962</v>
      </c>
      <c r="C18" s="13">
        <v>10655</v>
      </c>
      <c r="D18" s="14">
        <f t="shared" si="0"/>
        <v>6393</v>
      </c>
      <c r="E18" s="33">
        <f t="shared" si="1"/>
        <v>50.260898009861151</v>
      </c>
      <c r="F18" s="33">
        <f t="shared" si="2"/>
        <v>90.467581151582436</v>
      </c>
      <c r="G18" s="34">
        <f t="shared" si="3"/>
        <v>140.7284791614436</v>
      </c>
      <c r="H18" s="15"/>
      <c r="I18" s="6"/>
      <c r="J18" s="6"/>
      <c r="K18" s="6"/>
      <c r="L18" s="16"/>
      <c r="M18" s="16"/>
    </row>
    <row r="19" spans="1:13" ht="20.25">
      <c r="A19" s="12">
        <v>10</v>
      </c>
      <c r="B19" s="3" t="s">
        <v>963</v>
      </c>
      <c r="C19" s="13">
        <v>21354</v>
      </c>
      <c r="D19" s="14">
        <f t="shared" si="0"/>
        <v>12812.4</v>
      </c>
      <c r="E19" s="33">
        <f t="shared" si="1"/>
        <v>100.72934923534255</v>
      </c>
      <c r="F19" s="33">
        <f t="shared" si="2"/>
        <v>181.30874968661581</v>
      </c>
      <c r="G19" s="34">
        <f t="shared" si="3"/>
        <v>282.03809892195835</v>
      </c>
      <c r="H19" s="15"/>
      <c r="I19" s="6"/>
      <c r="J19" s="6"/>
      <c r="K19" s="6"/>
      <c r="L19" s="16"/>
      <c r="M19" s="16"/>
    </row>
    <row r="20" spans="1:13" ht="20.25">
      <c r="A20" s="3"/>
      <c r="B20" s="3" t="s">
        <v>964</v>
      </c>
      <c r="C20" s="13">
        <v>1691</v>
      </c>
      <c r="D20" s="14">
        <f t="shared" si="0"/>
        <v>1014.5999999999999</v>
      </c>
      <c r="E20" s="33">
        <f t="shared" si="1"/>
        <v>7.9766474457696104</v>
      </c>
      <c r="F20" s="33">
        <f t="shared" si="2"/>
        <v>14.357642395807217</v>
      </c>
      <c r="G20" s="34">
        <f t="shared" si="3"/>
        <v>22.334289841576826</v>
      </c>
      <c r="H20" s="15"/>
      <c r="I20" s="6"/>
      <c r="J20" s="6"/>
      <c r="K20" s="6"/>
      <c r="L20" s="16"/>
      <c r="M20" s="16"/>
    </row>
    <row r="21" spans="1:13" ht="20.25">
      <c r="A21" s="3"/>
      <c r="B21" s="3" t="s">
        <v>961</v>
      </c>
      <c r="C21" s="13">
        <v>3674</v>
      </c>
      <c r="D21" s="14">
        <f t="shared" si="0"/>
        <v>2204.4</v>
      </c>
      <c r="E21" s="33">
        <f t="shared" si="1"/>
        <v>17.330693504291869</v>
      </c>
      <c r="F21" s="33">
        <f t="shared" si="2"/>
        <v>31.194546518152407</v>
      </c>
      <c r="G21" s="34">
        <f t="shared" si="3"/>
        <v>48.525240022444279</v>
      </c>
      <c r="H21" s="15"/>
      <c r="I21" s="6"/>
      <c r="J21" s="6"/>
      <c r="K21" s="6"/>
      <c r="L21" s="16"/>
      <c r="M21" s="16"/>
    </row>
    <row r="22" spans="1:13" ht="20.25">
      <c r="A22" s="3"/>
      <c r="B22" s="3"/>
      <c r="C22" s="17">
        <f>SUM(C10:C21)</f>
        <v>139605</v>
      </c>
      <c r="D22" s="18">
        <f>SUM(D10:D21)</f>
        <v>83763</v>
      </c>
      <c r="E22" s="18">
        <f>SUM(E10:E21)</f>
        <v>658.53333333333308</v>
      </c>
      <c r="F22" s="34">
        <f>SUM(F10:F21)</f>
        <v>1185.3333333333335</v>
      </c>
      <c r="G22" s="34">
        <f>SUM(G10:G21)</f>
        <v>1843.8666666666666</v>
      </c>
      <c r="H22" s="19"/>
      <c r="I22" s="6"/>
      <c r="J22" s="6"/>
      <c r="K22" s="6"/>
      <c r="L22" s="16"/>
      <c r="M22" s="16"/>
    </row>
    <row r="23" spans="1:13" ht="20.25">
      <c r="A23" s="20"/>
      <c r="B23" s="20"/>
      <c r="C23" s="21"/>
      <c r="D23" s="21"/>
      <c r="E23" s="21"/>
      <c r="G23" s="23"/>
      <c r="H23" s="21"/>
      <c r="I23" s="22"/>
      <c r="J23" s="22"/>
      <c r="K23" s="21"/>
      <c r="L23" s="16"/>
      <c r="M23" s="16"/>
    </row>
    <row r="24" spans="1:13" ht="20.25">
      <c r="A24" s="20"/>
      <c r="B24" s="20"/>
      <c r="C24" s="21"/>
      <c r="D24" s="21"/>
      <c r="E24" s="21"/>
      <c r="F24" s="21"/>
      <c r="G24" s="21"/>
      <c r="H24" s="21"/>
      <c r="I24" s="39"/>
      <c r="J24" s="22"/>
      <c r="K24" s="21"/>
      <c r="L24" s="16"/>
      <c r="M24" s="16"/>
    </row>
    <row r="25" spans="1:13" ht="20.25">
      <c r="A25" s="16"/>
      <c r="B25" s="16"/>
      <c r="C25" s="24"/>
      <c r="D25" s="16"/>
      <c r="E25" s="16"/>
      <c r="F25" s="25" t="s">
        <v>965</v>
      </c>
      <c r="G25" s="16"/>
      <c r="H25" s="16"/>
      <c r="I25" s="16"/>
      <c r="M25" s="16"/>
    </row>
    <row r="26" spans="1:13" ht="20.25">
      <c r="A26" s="16"/>
      <c r="B26" s="16"/>
      <c r="C26" s="16"/>
      <c r="D26" s="16"/>
      <c r="E26" s="16"/>
      <c r="F26" s="25" t="s">
        <v>991</v>
      </c>
      <c r="G26" s="16"/>
      <c r="H26" s="16"/>
      <c r="I26" s="16"/>
      <c r="M26" s="16"/>
    </row>
    <row r="27" spans="1:13" ht="18.75">
      <c r="A27" s="228" t="s">
        <v>992</v>
      </c>
      <c r="B27" s="228"/>
      <c r="C27" s="228"/>
      <c r="D27" s="228"/>
      <c r="E27" s="228"/>
      <c r="F27" s="228"/>
      <c r="G27" s="228"/>
      <c r="H27" s="228"/>
      <c r="I27" s="228"/>
      <c r="J27" s="228"/>
      <c r="K27" s="228"/>
      <c r="L27" s="228"/>
      <c r="M27" s="228"/>
    </row>
    <row r="28" spans="1:13" ht="20.25">
      <c r="A28" s="240" t="s">
        <v>993</v>
      </c>
      <c r="B28" s="240"/>
      <c r="C28" s="240"/>
      <c r="D28" s="240"/>
      <c r="E28" s="240"/>
      <c r="F28" s="240"/>
      <c r="G28" s="240"/>
      <c r="H28" s="240"/>
      <c r="I28" s="240"/>
      <c r="J28" s="240"/>
      <c r="K28" s="240"/>
      <c r="L28" s="240"/>
      <c r="M28" s="240"/>
    </row>
    <row r="29" spans="1:13" ht="20.25">
      <c r="A29" s="26"/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</row>
    <row r="30" spans="1:13" ht="20.25">
      <c r="A30" s="16"/>
      <c r="B30" s="16"/>
      <c r="C30" s="16"/>
      <c r="D30" s="16"/>
      <c r="E30" s="16"/>
      <c r="F30" s="25" t="s">
        <v>965</v>
      </c>
      <c r="G30" s="16"/>
      <c r="H30" s="16"/>
      <c r="I30" s="16"/>
      <c r="L30" s="16"/>
      <c r="M30" s="16"/>
    </row>
    <row r="31" spans="1:13" ht="20.25">
      <c r="A31" s="16"/>
      <c r="B31" s="16"/>
      <c r="C31" s="16"/>
      <c r="D31" s="16"/>
      <c r="E31" s="16"/>
      <c r="F31" s="25" t="s">
        <v>994</v>
      </c>
      <c r="G31" s="16"/>
      <c r="H31" s="16"/>
      <c r="I31" s="16"/>
      <c r="L31" s="16"/>
      <c r="M31" s="16"/>
    </row>
  </sheetData>
  <mergeCells count="14">
    <mergeCell ref="A28:M28"/>
    <mergeCell ref="H8:H9"/>
    <mergeCell ref="I10:I11"/>
    <mergeCell ref="J10:J11"/>
    <mergeCell ref="A27:M27"/>
    <mergeCell ref="A1:F1"/>
    <mergeCell ref="A3:G7"/>
    <mergeCell ref="A8:A9"/>
    <mergeCell ref="B8:B9"/>
    <mergeCell ref="C8:C9"/>
    <mergeCell ref="D8:D9"/>
    <mergeCell ref="E8:E9"/>
    <mergeCell ref="F8:F9"/>
    <mergeCell ref="G8:G9"/>
  </mergeCells>
  <phoneticPr fontId="12" type="noConversion"/>
  <pageMargins left="0.75" right="0.75" top="1" bottom="1" header="0.5" footer="0.5"/>
  <pageSetup orientation="portrait" verticalDpi="0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dimension ref="A1:M31"/>
  <sheetViews>
    <sheetView topLeftCell="A7" workbookViewId="0">
      <selection activeCell="A2" sqref="A2"/>
    </sheetView>
  </sheetViews>
  <sheetFormatPr defaultRowHeight="12.75"/>
  <cols>
    <col min="2" max="2" width="14.7109375" customWidth="1"/>
    <col min="3" max="3" width="13.28515625" customWidth="1"/>
    <col min="4" max="5" width="12.7109375" customWidth="1"/>
    <col min="6" max="6" width="14.85546875" customWidth="1"/>
    <col min="7" max="7" width="12.42578125" customWidth="1"/>
  </cols>
  <sheetData>
    <row r="1" spans="1:13" ht="18.75">
      <c r="A1" s="228" t="s">
        <v>981</v>
      </c>
      <c r="B1" s="229"/>
      <c r="C1" s="229"/>
      <c r="D1" s="229"/>
      <c r="E1" s="229"/>
      <c r="F1" s="229"/>
    </row>
    <row r="2" spans="1:13" ht="15.75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pans="1:13" ht="15.75">
      <c r="A3" s="230" t="s">
        <v>990</v>
      </c>
      <c r="B3" s="230"/>
      <c r="C3" s="230"/>
      <c r="D3" s="230"/>
      <c r="E3" s="230"/>
      <c r="F3" s="230"/>
      <c r="G3" s="230"/>
      <c r="H3" s="10"/>
      <c r="I3" s="10"/>
      <c r="J3" s="10"/>
      <c r="K3" s="10"/>
      <c r="L3" s="11"/>
      <c r="M3" s="11"/>
    </row>
    <row r="4" spans="1:13" ht="15.75">
      <c r="A4" s="231"/>
      <c r="B4" s="231"/>
      <c r="C4" s="231"/>
      <c r="D4" s="231"/>
      <c r="E4" s="231"/>
      <c r="F4" s="231"/>
      <c r="G4" s="231"/>
      <c r="H4" s="10"/>
      <c r="I4" s="10"/>
      <c r="J4" s="10"/>
      <c r="K4" s="10"/>
      <c r="L4" s="11"/>
      <c r="M4" s="11"/>
    </row>
    <row r="5" spans="1:13" ht="15.75">
      <c r="A5" s="231"/>
      <c r="B5" s="231"/>
      <c r="C5" s="231"/>
      <c r="D5" s="231"/>
      <c r="E5" s="231"/>
      <c r="F5" s="231"/>
      <c r="G5" s="231"/>
      <c r="H5" s="10"/>
      <c r="I5" s="10"/>
      <c r="J5" s="10"/>
      <c r="K5" s="10"/>
      <c r="L5" s="11"/>
      <c r="M5" s="11"/>
    </row>
    <row r="6" spans="1:13" ht="15.75">
      <c r="A6" s="231"/>
      <c r="B6" s="231"/>
      <c r="C6" s="231"/>
      <c r="D6" s="231"/>
      <c r="E6" s="231"/>
      <c r="F6" s="231"/>
      <c r="G6" s="231"/>
      <c r="H6" s="10"/>
      <c r="I6" s="10"/>
      <c r="J6" s="10"/>
      <c r="K6" s="10"/>
      <c r="L6" s="11"/>
      <c r="M6" s="11"/>
    </row>
    <row r="7" spans="1:13" ht="80.25" customHeight="1">
      <c r="A7" s="231"/>
      <c r="B7" s="231"/>
      <c r="C7" s="231"/>
      <c r="D7" s="231"/>
      <c r="E7" s="231"/>
      <c r="F7" s="231"/>
      <c r="G7" s="231"/>
      <c r="H7" s="10"/>
      <c r="I7" s="10"/>
      <c r="J7" s="10"/>
      <c r="K7" s="10"/>
      <c r="L7" s="11"/>
      <c r="M7" s="11"/>
    </row>
    <row r="8" spans="1:13" s="28" customFormat="1" ht="18.75">
      <c r="A8" s="232" t="s">
        <v>949</v>
      </c>
      <c r="B8" s="234" t="s">
        <v>950</v>
      </c>
      <c r="C8" s="235" t="s">
        <v>951</v>
      </c>
      <c r="D8" s="238" t="s">
        <v>970</v>
      </c>
      <c r="E8" s="237" t="s">
        <v>952</v>
      </c>
      <c r="F8" s="237" t="s">
        <v>953</v>
      </c>
      <c r="G8" s="237" t="s">
        <v>947</v>
      </c>
      <c r="H8" s="224"/>
      <c r="I8" s="27"/>
      <c r="J8" s="27"/>
      <c r="K8" s="27"/>
    </row>
    <row r="9" spans="1:13" s="28" customFormat="1" ht="18.75" customHeight="1">
      <c r="A9" s="233"/>
      <c r="B9" s="234"/>
      <c r="C9" s="236"/>
      <c r="D9" s="239"/>
      <c r="E9" s="237"/>
      <c r="F9" s="237"/>
      <c r="G9" s="237"/>
      <c r="H9" s="225"/>
      <c r="I9" s="27"/>
      <c r="J9" s="27"/>
      <c r="K9" s="27"/>
    </row>
    <row r="10" spans="1:13" ht="20.25">
      <c r="A10" s="12">
        <v>1</v>
      </c>
      <c r="B10" s="3" t="s">
        <v>954</v>
      </c>
      <c r="C10" s="13">
        <v>9732</v>
      </c>
      <c r="D10" s="14">
        <f>C10*0.6</f>
        <v>5839.2</v>
      </c>
      <c r="E10" s="33">
        <f>1975.6/83763/3*D10</f>
        <v>45.90699760037247</v>
      </c>
      <c r="F10" s="33">
        <f>3556/83763/3*D10</f>
        <v>82.630736721464132</v>
      </c>
      <c r="G10" s="34">
        <f>E10+F10</f>
        <v>128.53773432183661</v>
      </c>
      <c r="H10" s="15"/>
      <c r="I10" s="226"/>
      <c r="J10" s="226"/>
      <c r="K10" s="6"/>
      <c r="L10" s="16"/>
      <c r="M10" s="16"/>
    </row>
    <row r="11" spans="1:13" ht="20.25">
      <c r="A11" s="12">
        <v>2</v>
      </c>
      <c r="B11" s="3" t="s">
        <v>955</v>
      </c>
      <c r="C11" s="13">
        <v>10519</v>
      </c>
      <c r="D11" s="14">
        <f t="shared" ref="D11:D21" si="0">C11*0.6</f>
        <v>6311.4</v>
      </c>
      <c r="E11" s="33">
        <f t="shared" ref="E11:E21" si="1">1975.6/83763/3*D11</f>
        <v>49.619369888853065</v>
      </c>
      <c r="F11" s="33">
        <f t="shared" ref="F11:F21" si="2">3556/83763/3*D11</f>
        <v>89.312856511825032</v>
      </c>
      <c r="G11" s="34">
        <f t="shared" ref="G11:G21" si="3">E11+F11</f>
        <v>138.9322264006781</v>
      </c>
      <c r="H11" s="15"/>
      <c r="I11" s="226"/>
      <c r="J11" s="226"/>
      <c r="K11" s="6"/>
      <c r="L11" s="16"/>
      <c r="M11" s="16"/>
    </row>
    <row r="12" spans="1:13" ht="20.25">
      <c r="A12" s="12">
        <v>3</v>
      </c>
      <c r="B12" s="3" t="s">
        <v>956</v>
      </c>
      <c r="C12" s="13">
        <v>9522</v>
      </c>
      <c r="D12" s="14">
        <f t="shared" si="0"/>
        <v>5713.2</v>
      </c>
      <c r="E12" s="33">
        <f t="shared" si="1"/>
        <v>44.916402707639406</v>
      </c>
      <c r="F12" s="33">
        <f t="shared" si="2"/>
        <v>80.847706027721074</v>
      </c>
      <c r="G12" s="34">
        <f t="shared" si="3"/>
        <v>125.76410873536048</v>
      </c>
      <c r="H12" s="15"/>
      <c r="I12" s="35"/>
      <c r="J12" s="35"/>
      <c r="K12" s="6"/>
      <c r="L12" s="16"/>
      <c r="M12" s="16"/>
    </row>
    <row r="13" spans="1:13" ht="20.25">
      <c r="A13" s="12">
        <v>4</v>
      </c>
      <c r="B13" s="3" t="s">
        <v>957</v>
      </c>
      <c r="C13" s="13">
        <v>15380</v>
      </c>
      <c r="D13" s="14">
        <f t="shared" si="0"/>
        <v>9228</v>
      </c>
      <c r="E13" s="33">
        <f t="shared" si="1"/>
        <v>72.549283096355182</v>
      </c>
      <c r="F13" s="33">
        <f t="shared" si="2"/>
        <v>130.58577176080132</v>
      </c>
      <c r="G13" s="34">
        <f t="shared" si="3"/>
        <v>203.13505485715649</v>
      </c>
      <c r="H13" s="15"/>
      <c r="I13" s="6"/>
      <c r="J13" s="6"/>
      <c r="K13" s="6"/>
      <c r="L13" s="16"/>
      <c r="M13" s="16"/>
    </row>
    <row r="14" spans="1:13" ht="20.25">
      <c r="A14" s="12">
        <v>5</v>
      </c>
      <c r="B14" s="3" t="s">
        <v>958</v>
      </c>
      <c r="C14" s="13">
        <v>16354</v>
      </c>
      <c r="D14" s="14">
        <f t="shared" si="0"/>
        <v>9812.4</v>
      </c>
      <c r="E14" s="33">
        <f t="shared" si="1"/>
        <v>77.143756551221884</v>
      </c>
      <c r="F14" s="33">
        <f t="shared" si="2"/>
        <v>138.85563793082864</v>
      </c>
      <c r="G14" s="34">
        <f t="shared" si="3"/>
        <v>215.99939448205052</v>
      </c>
      <c r="H14" s="15"/>
      <c r="I14" s="6"/>
      <c r="J14" s="6"/>
      <c r="K14" s="6"/>
      <c r="L14" s="16"/>
      <c r="M14" s="16"/>
    </row>
    <row r="15" spans="1:13" ht="20.25">
      <c r="A15" s="12">
        <v>6</v>
      </c>
      <c r="B15" s="3" t="s">
        <v>959</v>
      </c>
      <c r="C15" s="13">
        <v>18204</v>
      </c>
      <c r="D15" s="14">
        <f t="shared" si="0"/>
        <v>10922.4</v>
      </c>
      <c r="E15" s="33">
        <f t="shared" si="1"/>
        <v>85.870425844346528</v>
      </c>
      <c r="F15" s="33">
        <f t="shared" si="2"/>
        <v>154.56328928046989</v>
      </c>
      <c r="G15" s="34">
        <f t="shared" si="3"/>
        <v>240.43371512481642</v>
      </c>
      <c r="H15" s="15"/>
      <c r="I15" s="6"/>
      <c r="J15" s="6"/>
      <c r="K15" s="6"/>
      <c r="L15" s="16"/>
      <c r="M15" s="16"/>
    </row>
    <row r="16" spans="1:13" ht="20.25">
      <c r="A16" s="12">
        <v>7</v>
      </c>
      <c r="B16" s="3" t="s">
        <v>960</v>
      </c>
      <c r="C16" s="13">
        <v>11012</v>
      </c>
      <c r="D16" s="14">
        <f t="shared" si="0"/>
        <v>6607.2</v>
      </c>
      <c r="E16" s="33">
        <f t="shared" si="1"/>
        <v>51.944909327507361</v>
      </c>
      <c r="F16" s="33">
        <f t="shared" si="2"/>
        <v>93.49873333094564</v>
      </c>
      <c r="G16" s="34">
        <f t="shared" si="3"/>
        <v>145.443642658453</v>
      </c>
      <c r="H16" s="15"/>
      <c r="I16" s="6"/>
      <c r="J16" s="6"/>
      <c r="K16" s="6"/>
      <c r="L16" s="16"/>
      <c r="M16" s="16"/>
    </row>
    <row r="17" spans="1:13" ht="20.25">
      <c r="A17" s="12">
        <v>8</v>
      </c>
      <c r="B17" s="3" t="s">
        <v>961</v>
      </c>
      <c r="C17" s="13">
        <v>11508</v>
      </c>
      <c r="D17" s="14">
        <f t="shared" si="0"/>
        <v>6904.8</v>
      </c>
      <c r="E17" s="33">
        <f t="shared" si="1"/>
        <v>54.284600121772137</v>
      </c>
      <c r="F17" s="33">
        <f t="shared" si="2"/>
        <v>97.710082017119731</v>
      </c>
      <c r="G17" s="34">
        <f t="shared" si="3"/>
        <v>151.99468213889187</v>
      </c>
      <c r="H17" s="15"/>
      <c r="I17" s="6"/>
      <c r="J17" s="6"/>
      <c r="K17" s="6"/>
      <c r="L17" s="16"/>
      <c r="M17" s="16"/>
    </row>
    <row r="18" spans="1:13" ht="20.25">
      <c r="A18" s="12">
        <v>9</v>
      </c>
      <c r="B18" s="3" t="s">
        <v>962</v>
      </c>
      <c r="C18" s="13">
        <v>10655</v>
      </c>
      <c r="D18" s="14">
        <f t="shared" si="0"/>
        <v>6393</v>
      </c>
      <c r="E18" s="33">
        <f t="shared" si="1"/>
        <v>50.260898009861151</v>
      </c>
      <c r="F18" s="33">
        <f t="shared" si="2"/>
        <v>90.467581151582436</v>
      </c>
      <c r="G18" s="34">
        <f t="shared" si="3"/>
        <v>140.7284791614436</v>
      </c>
      <c r="H18" s="15"/>
      <c r="I18" s="6"/>
      <c r="J18" s="6"/>
      <c r="K18" s="6"/>
      <c r="L18" s="16"/>
      <c r="M18" s="16"/>
    </row>
    <row r="19" spans="1:13" ht="20.25">
      <c r="A19" s="12">
        <v>10</v>
      </c>
      <c r="B19" s="3" t="s">
        <v>963</v>
      </c>
      <c r="C19" s="13">
        <v>21354</v>
      </c>
      <c r="D19" s="14">
        <f t="shared" si="0"/>
        <v>12812.4</v>
      </c>
      <c r="E19" s="33">
        <f t="shared" si="1"/>
        <v>100.72934923534255</v>
      </c>
      <c r="F19" s="33">
        <f t="shared" si="2"/>
        <v>181.30874968661581</v>
      </c>
      <c r="G19" s="34">
        <f t="shared" si="3"/>
        <v>282.03809892195835</v>
      </c>
      <c r="H19" s="15"/>
      <c r="I19" s="6"/>
      <c r="J19" s="6"/>
      <c r="K19" s="6"/>
      <c r="L19" s="16"/>
      <c r="M19" s="16"/>
    </row>
    <row r="20" spans="1:13" ht="20.25">
      <c r="A20" s="3"/>
      <c r="B20" s="3" t="s">
        <v>964</v>
      </c>
      <c r="C20" s="13">
        <v>1691</v>
      </c>
      <c r="D20" s="14">
        <f t="shared" si="0"/>
        <v>1014.5999999999999</v>
      </c>
      <c r="E20" s="33">
        <f t="shared" si="1"/>
        <v>7.9766474457696104</v>
      </c>
      <c r="F20" s="33">
        <f t="shared" si="2"/>
        <v>14.357642395807217</v>
      </c>
      <c r="G20" s="34">
        <f t="shared" si="3"/>
        <v>22.334289841576826</v>
      </c>
      <c r="H20" s="15"/>
      <c r="I20" s="6"/>
      <c r="J20" s="6"/>
      <c r="K20" s="6"/>
      <c r="L20" s="16"/>
      <c r="M20" s="16"/>
    </row>
    <row r="21" spans="1:13" ht="20.25">
      <c r="A21" s="3"/>
      <c r="B21" s="3" t="s">
        <v>961</v>
      </c>
      <c r="C21" s="13">
        <v>3674</v>
      </c>
      <c r="D21" s="14">
        <f t="shared" si="0"/>
        <v>2204.4</v>
      </c>
      <c r="E21" s="33">
        <f t="shared" si="1"/>
        <v>17.330693504291869</v>
      </c>
      <c r="F21" s="33">
        <f t="shared" si="2"/>
        <v>31.194546518152407</v>
      </c>
      <c r="G21" s="34">
        <f t="shared" si="3"/>
        <v>48.525240022444279</v>
      </c>
      <c r="H21" s="15"/>
      <c r="I21" s="6"/>
      <c r="J21" s="6"/>
      <c r="K21" s="6"/>
      <c r="L21" s="16"/>
      <c r="M21" s="16"/>
    </row>
    <row r="22" spans="1:13" ht="20.25">
      <c r="A22" s="3"/>
      <c r="B22" s="3"/>
      <c r="C22" s="17">
        <f>SUM(C10:C21)</f>
        <v>139605</v>
      </c>
      <c r="D22" s="18">
        <f>SUM(D10:D21)</f>
        <v>83763</v>
      </c>
      <c r="E22" s="18">
        <f>SUM(E10:E21)</f>
        <v>658.53333333333308</v>
      </c>
      <c r="F22" s="34">
        <f>SUM(F10:F21)</f>
        <v>1185.3333333333335</v>
      </c>
      <c r="G22" s="34">
        <f>SUM(G10:G21)</f>
        <v>1843.8666666666666</v>
      </c>
      <c r="H22" s="19"/>
      <c r="I22" s="6"/>
      <c r="J22" s="6"/>
      <c r="K22" s="6"/>
      <c r="L22" s="16"/>
      <c r="M22" s="16"/>
    </row>
    <row r="23" spans="1:13" ht="20.25">
      <c r="A23" s="20"/>
      <c r="B23" s="20"/>
      <c r="C23" s="21"/>
      <c r="D23" s="21"/>
      <c r="E23" s="21"/>
      <c r="G23" s="23"/>
      <c r="H23" s="21"/>
      <c r="I23" s="22"/>
      <c r="J23" s="22"/>
      <c r="K23" s="21"/>
      <c r="L23" s="16"/>
      <c r="M23" s="16"/>
    </row>
    <row r="24" spans="1:13" ht="20.25">
      <c r="A24" s="20"/>
      <c r="B24" s="20"/>
      <c r="C24" s="21"/>
      <c r="D24" s="21"/>
      <c r="E24" s="21"/>
      <c r="F24" s="21"/>
      <c r="G24" s="21"/>
      <c r="H24" s="21"/>
      <c r="I24" s="39"/>
      <c r="J24" s="22"/>
      <c r="K24" s="21"/>
      <c r="L24" s="16"/>
      <c r="M24" s="16"/>
    </row>
    <row r="25" spans="1:13" ht="20.25">
      <c r="A25" s="16"/>
      <c r="B25" s="16"/>
      <c r="C25" s="24"/>
      <c r="D25" s="16"/>
      <c r="E25" s="16"/>
      <c r="F25" s="25" t="s">
        <v>965</v>
      </c>
      <c r="G25" s="16"/>
      <c r="H25" s="16"/>
      <c r="I25" s="16"/>
      <c r="M25" s="16"/>
    </row>
    <row r="26" spans="1:13" ht="20.25">
      <c r="A26" s="16"/>
      <c r="B26" s="16"/>
      <c r="C26" s="16"/>
      <c r="D26" s="16"/>
      <c r="E26" s="16"/>
      <c r="F26" s="25" t="s">
        <v>991</v>
      </c>
      <c r="G26" s="16"/>
      <c r="H26" s="16"/>
      <c r="I26" s="16"/>
      <c r="M26" s="16"/>
    </row>
    <row r="27" spans="1:13" ht="18.75">
      <c r="A27" s="228" t="s">
        <v>992</v>
      </c>
      <c r="B27" s="228"/>
      <c r="C27" s="228"/>
      <c r="D27" s="228"/>
      <c r="E27" s="228"/>
      <c r="F27" s="228"/>
      <c r="G27" s="228"/>
      <c r="H27" s="228"/>
      <c r="I27" s="228"/>
      <c r="J27" s="228"/>
      <c r="K27" s="228"/>
      <c r="L27" s="228"/>
      <c r="M27" s="228"/>
    </row>
    <row r="28" spans="1:13" ht="20.25">
      <c r="A28" s="240" t="s">
        <v>993</v>
      </c>
      <c r="B28" s="240"/>
      <c r="C28" s="240"/>
      <c r="D28" s="240"/>
      <c r="E28" s="240"/>
      <c r="F28" s="240"/>
      <c r="G28" s="240"/>
      <c r="H28" s="240"/>
      <c r="I28" s="240"/>
      <c r="J28" s="240"/>
      <c r="K28" s="240"/>
      <c r="L28" s="240"/>
      <c r="M28" s="240"/>
    </row>
    <row r="29" spans="1:13" ht="20.25">
      <c r="A29" s="26"/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</row>
    <row r="30" spans="1:13" ht="20.25">
      <c r="A30" s="16"/>
      <c r="B30" s="16"/>
      <c r="C30" s="16"/>
      <c r="D30" s="16"/>
      <c r="E30" s="16"/>
      <c r="F30" s="25" t="s">
        <v>965</v>
      </c>
      <c r="G30" s="16"/>
      <c r="H30" s="16"/>
      <c r="I30" s="16"/>
      <c r="L30" s="16"/>
      <c r="M30" s="16"/>
    </row>
    <row r="31" spans="1:13" ht="20.25">
      <c r="A31" s="16"/>
      <c r="B31" s="16"/>
      <c r="C31" s="16"/>
      <c r="D31" s="16"/>
      <c r="E31" s="16"/>
      <c r="F31" s="25" t="s">
        <v>994</v>
      </c>
      <c r="G31" s="16"/>
      <c r="H31" s="16"/>
      <c r="I31" s="16"/>
      <c r="L31" s="16"/>
      <c r="M31" s="16"/>
    </row>
  </sheetData>
  <mergeCells count="14">
    <mergeCell ref="A28:M28"/>
    <mergeCell ref="H8:H9"/>
    <mergeCell ref="I10:I11"/>
    <mergeCell ref="J10:J11"/>
    <mergeCell ref="A27:M27"/>
    <mergeCell ref="A1:F1"/>
    <mergeCell ref="A3:G7"/>
    <mergeCell ref="A8:A9"/>
    <mergeCell ref="B8:B9"/>
    <mergeCell ref="C8:C9"/>
    <mergeCell ref="D8:D9"/>
    <mergeCell ref="E8:E9"/>
    <mergeCell ref="F8:F9"/>
    <mergeCell ref="G8:G9"/>
  </mergeCells>
  <phoneticPr fontId="12" type="noConversion"/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>
  <dimension ref="A1:M31"/>
  <sheetViews>
    <sheetView topLeftCell="A4" workbookViewId="0">
      <selection activeCell="E11" sqref="E11"/>
    </sheetView>
  </sheetViews>
  <sheetFormatPr defaultRowHeight="12.75"/>
  <cols>
    <col min="2" max="2" width="14.7109375" customWidth="1"/>
    <col min="3" max="3" width="13.28515625" customWidth="1"/>
    <col min="4" max="4" width="12.7109375" customWidth="1"/>
    <col min="5" max="5" width="13.140625" customWidth="1"/>
    <col min="6" max="6" width="14.85546875" customWidth="1"/>
    <col min="7" max="7" width="12.42578125" customWidth="1"/>
  </cols>
  <sheetData>
    <row r="1" spans="1:13" ht="18.75">
      <c r="A1" s="228" t="s">
        <v>948</v>
      </c>
      <c r="B1" s="229"/>
      <c r="C1" s="229"/>
      <c r="D1" s="229"/>
      <c r="E1" s="229"/>
      <c r="F1" s="229"/>
    </row>
    <row r="2" spans="1:13" ht="15.75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pans="1:13" ht="15.75">
      <c r="A3" s="230" t="s">
        <v>979</v>
      </c>
      <c r="B3" s="230"/>
      <c r="C3" s="230"/>
      <c r="D3" s="230"/>
      <c r="E3" s="230"/>
      <c r="F3" s="230"/>
      <c r="G3" s="230"/>
      <c r="H3" s="10"/>
      <c r="I3" s="10"/>
      <c r="J3" s="10"/>
      <c r="K3" s="10"/>
      <c r="L3" s="11"/>
      <c r="M3" s="11"/>
    </row>
    <row r="4" spans="1:13" ht="15.75">
      <c r="A4" s="231"/>
      <c r="B4" s="231"/>
      <c r="C4" s="231"/>
      <c r="D4" s="231"/>
      <c r="E4" s="231"/>
      <c r="F4" s="231"/>
      <c r="G4" s="231"/>
      <c r="H4" s="10"/>
      <c r="I4" s="10"/>
      <c r="J4" s="10"/>
      <c r="K4" s="10"/>
      <c r="L4" s="11"/>
      <c r="M4" s="11"/>
    </row>
    <row r="5" spans="1:13" ht="15.75">
      <c r="A5" s="231"/>
      <c r="B5" s="231"/>
      <c r="C5" s="231"/>
      <c r="D5" s="231"/>
      <c r="E5" s="231"/>
      <c r="F5" s="231"/>
      <c r="G5" s="231"/>
      <c r="H5" s="10"/>
      <c r="I5" s="10"/>
      <c r="J5" s="10"/>
      <c r="K5" s="10"/>
      <c r="L5" s="11"/>
      <c r="M5" s="11"/>
    </row>
    <row r="6" spans="1:13" ht="15.75">
      <c r="A6" s="231"/>
      <c r="B6" s="231"/>
      <c r="C6" s="231"/>
      <c r="D6" s="231"/>
      <c r="E6" s="231"/>
      <c r="F6" s="231"/>
      <c r="G6" s="231"/>
      <c r="H6" s="10"/>
      <c r="I6" s="10"/>
      <c r="J6" s="10"/>
      <c r="K6" s="10"/>
      <c r="L6" s="11"/>
      <c r="M6" s="11"/>
    </row>
    <row r="7" spans="1:13" ht="80.25" customHeight="1">
      <c r="A7" s="231"/>
      <c r="B7" s="231"/>
      <c r="C7" s="231"/>
      <c r="D7" s="231"/>
      <c r="E7" s="231"/>
      <c r="F7" s="231"/>
      <c r="G7" s="231"/>
      <c r="H7" s="10"/>
      <c r="I7" s="10"/>
      <c r="J7" s="10"/>
      <c r="K7" s="10"/>
      <c r="L7" s="11"/>
      <c r="M7" s="11"/>
    </row>
    <row r="8" spans="1:13" s="28" customFormat="1" ht="18.75">
      <c r="A8" s="232" t="s">
        <v>949</v>
      </c>
      <c r="B8" s="234" t="s">
        <v>950</v>
      </c>
      <c r="C8" s="235" t="s">
        <v>951</v>
      </c>
      <c r="D8" s="238" t="s">
        <v>970</v>
      </c>
      <c r="E8" s="237" t="s">
        <v>952</v>
      </c>
      <c r="F8" s="237" t="s">
        <v>953</v>
      </c>
      <c r="G8" s="237" t="s">
        <v>947</v>
      </c>
      <c r="H8" s="224"/>
      <c r="I8" s="27"/>
      <c r="J8" s="27"/>
      <c r="K8" s="27"/>
    </row>
    <row r="9" spans="1:13" s="28" customFormat="1" ht="18.75" customHeight="1">
      <c r="A9" s="233"/>
      <c r="B9" s="234"/>
      <c r="C9" s="236"/>
      <c r="D9" s="239"/>
      <c r="E9" s="237"/>
      <c r="F9" s="237"/>
      <c r="G9" s="237"/>
      <c r="H9" s="225"/>
      <c r="I9" s="27"/>
      <c r="J9" s="27"/>
      <c r="K9" s="27"/>
    </row>
    <row r="10" spans="1:13" ht="20.25">
      <c r="A10" s="12">
        <v>1</v>
      </c>
      <c r="B10" s="3" t="s">
        <v>954</v>
      </c>
      <c r="C10" s="13">
        <v>9732</v>
      </c>
      <c r="D10" s="14">
        <f>C10*0.6</f>
        <v>5839.2</v>
      </c>
      <c r="E10" s="33">
        <f>0.005519*D10</f>
        <v>32.226544799999999</v>
      </c>
      <c r="F10" s="33">
        <f>0.010884*D10</f>
        <v>63.553852799999994</v>
      </c>
      <c r="G10" s="34">
        <f>E10+F10</f>
        <v>95.780397599999986</v>
      </c>
      <c r="H10" s="15"/>
      <c r="I10" s="226"/>
      <c r="J10" s="226"/>
      <c r="K10" s="6"/>
      <c r="L10" s="16"/>
      <c r="M10" s="16"/>
    </row>
    <row r="11" spans="1:13" ht="20.25">
      <c r="A11" s="12">
        <v>2</v>
      </c>
      <c r="B11" s="3" t="s">
        <v>955</v>
      </c>
      <c r="C11" s="13">
        <v>10519</v>
      </c>
      <c r="D11" s="14">
        <f t="shared" ref="D11:D21" si="0">C11*0.6</f>
        <v>6311.4</v>
      </c>
      <c r="E11" s="33">
        <f t="shared" ref="E11:E21" si="1">0.005519*D11</f>
        <v>34.832616599999994</v>
      </c>
      <c r="F11" s="33">
        <f t="shared" ref="F11:F21" si="2">0.010884*D11</f>
        <v>68.693277599999988</v>
      </c>
      <c r="G11" s="34">
        <f t="shared" ref="G11:G22" si="3">E11+F11</f>
        <v>103.52589419999998</v>
      </c>
      <c r="H11" s="15"/>
      <c r="I11" s="226"/>
      <c r="J11" s="226"/>
      <c r="K11" s="6"/>
      <c r="L11" s="16"/>
      <c r="M11" s="16"/>
    </row>
    <row r="12" spans="1:13" ht="20.25">
      <c r="A12" s="12">
        <v>3</v>
      </c>
      <c r="B12" s="3" t="s">
        <v>956</v>
      </c>
      <c r="C12" s="13">
        <v>9522</v>
      </c>
      <c r="D12" s="14">
        <f t="shared" si="0"/>
        <v>5713.2</v>
      </c>
      <c r="E12" s="33">
        <f t="shared" si="1"/>
        <v>31.531150799999995</v>
      </c>
      <c r="F12" s="33">
        <f t="shared" si="2"/>
        <v>62.182468799999995</v>
      </c>
      <c r="G12" s="34">
        <f t="shared" si="3"/>
        <v>93.713619599999987</v>
      </c>
      <c r="H12" s="15"/>
      <c r="I12" s="35"/>
      <c r="J12" s="35"/>
      <c r="K12" s="6"/>
      <c r="L12" s="16"/>
      <c r="M12" s="16"/>
    </row>
    <row r="13" spans="1:13" ht="20.25">
      <c r="A13" s="12">
        <v>4</v>
      </c>
      <c r="B13" s="3" t="s">
        <v>957</v>
      </c>
      <c r="C13" s="13">
        <v>15380</v>
      </c>
      <c r="D13" s="14">
        <f t="shared" si="0"/>
        <v>9228</v>
      </c>
      <c r="E13" s="33">
        <f t="shared" si="1"/>
        <v>50.929331999999995</v>
      </c>
      <c r="F13" s="33">
        <f t="shared" si="2"/>
        <v>100.437552</v>
      </c>
      <c r="G13" s="34">
        <f t="shared" si="3"/>
        <v>151.366884</v>
      </c>
      <c r="H13" s="15"/>
      <c r="I13" s="6"/>
      <c r="J13" s="6"/>
      <c r="K13" s="6"/>
      <c r="L13" s="16"/>
      <c r="M13" s="16"/>
    </row>
    <row r="14" spans="1:13" ht="20.25">
      <c r="A14" s="12">
        <v>5</v>
      </c>
      <c r="B14" s="3" t="s">
        <v>958</v>
      </c>
      <c r="C14" s="13">
        <v>16354</v>
      </c>
      <c r="D14" s="14">
        <f t="shared" si="0"/>
        <v>9812.4</v>
      </c>
      <c r="E14" s="33">
        <f t="shared" si="1"/>
        <v>54.154635599999992</v>
      </c>
      <c r="F14" s="33">
        <f t="shared" si="2"/>
        <v>106.79816159999999</v>
      </c>
      <c r="G14" s="34">
        <f t="shared" si="3"/>
        <v>160.95279719999996</v>
      </c>
      <c r="H14" s="15"/>
      <c r="I14" s="6"/>
      <c r="J14" s="6"/>
      <c r="K14" s="6"/>
      <c r="L14" s="16"/>
      <c r="M14" s="16"/>
    </row>
    <row r="15" spans="1:13" ht="20.25">
      <c r="A15" s="12">
        <v>6</v>
      </c>
      <c r="B15" s="3" t="s">
        <v>959</v>
      </c>
      <c r="C15" s="13">
        <v>18204</v>
      </c>
      <c r="D15" s="14">
        <f t="shared" si="0"/>
        <v>10922.4</v>
      </c>
      <c r="E15" s="33">
        <f t="shared" si="1"/>
        <v>60.280725599999997</v>
      </c>
      <c r="F15" s="33">
        <f t="shared" si="2"/>
        <v>118.87940159999999</v>
      </c>
      <c r="G15" s="34">
        <f t="shared" si="3"/>
        <v>179.16012719999998</v>
      </c>
      <c r="H15" s="15"/>
      <c r="I15" s="6"/>
      <c r="J15" s="6"/>
      <c r="K15" s="6"/>
      <c r="L15" s="16"/>
      <c r="M15" s="16"/>
    </row>
    <row r="16" spans="1:13" ht="20.25">
      <c r="A16" s="12">
        <v>7</v>
      </c>
      <c r="B16" s="3" t="s">
        <v>960</v>
      </c>
      <c r="C16" s="13">
        <v>11012</v>
      </c>
      <c r="D16" s="14">
        <f t="shared" si="0"/>
        <v>6607.2</v>
      </c>
      <c r="E16" s="33">
        <f t="shared" si="1"/>
        <v>36.465136799999996</v>
      </c>
      <c r="F16" s="33">
        <f t="shared" si="2"/>
        <v>71.912764799999991</v>
      </c>
      <c r="G16" s="34">
        <f t="shared" si="3"/>
        <v>108.37790159999999</v>
      </c>
      <c r="H16" s="15"/>
      <c r="I16" s="6"/>
      <c r="J16" s="6"/>
      <c r="K16" s="6"/>
      <c r="L16" s="16"/>
      <c r="M16" s="16"/>
    </row>
    <row r="17" spans="1:13" ht="20.25">
      <c r="A17" s="12">
        <v>8</v>
      </c>
      <c r="B17" s="3" t="s">
        <v>961</v>
      </c>
      <c r="C17" s="13">
        <v>11508</v>
      </c>
      <c r="D17" s="14">
        <f t="shared" si="0"/>
        <v>6904.8</v>
      </c>
      <c r="E17" s="33">
        <f t="shared" si="1"/>
        <v>38.107591200000002</v>
      </c>
      <c r="F17" s="33">
        <f t="shared" si="2"/>
        <v>75.151843200000002</v>
      </c>
      <c r="G17" s="34">
        <f t="shared" si="3"/>
        <v>113.2594344</v>
      </c>
      <c r="H17" s="15"/>
      <c r="I17" s="6"/>
      <c r="J17" s="6"/>
      <c r="K17" s="6"/>
      <c r="L17" s="16"/>
      <c r="M17" s="16"/>
    </row>
    <row r="18" spans="1:13" ht="20.25">
      <c r="A18" s="12">
        <v>9</v>
      </c>
      <c r="B18" s="3" t="s">
        <v>962</v>
      </c>
      <c r="C18" s="13">
        <v>10655</v>
      </c>
      <c r="D18" s="14">
        <f t="shared" si="0"/>
        <v>6393</v>
      </c>
      <c r="E18" s="33">
        <f t="shared" si="1"/>
        <v>35.282966999999999</v>
      </c>
      <c r="F18" s="33">
        <f t="shared" si="2"/>
        <v>69.581412</v>
      </c>
      <c r="G18" s="34">
        <f t="shared" si="3"/>
        <v>104.864379</v>
      </c>
      <c r="H18" s="15"/>
      <c r="I18" s="6"/>
      <c r="J18" s="6"/>
      <c r="K18" s="6"/>
      <c r="L18" s="16"/>
      <c r="M18" s="16"/>
    </row>
    <row r="19" spans="1:13" ht="20.25">
      <c r="A19" s="12">
        <v>10</v>
      </c>
      <c r="B19" s="3" t="s">
        <v>963</v>
      </c>
      <c r="C19" s="13">
        <v>21354</v>
      </c>
      <c r="D19" s="14">
        <f t="shared" si="0"/>
        <v>12812.4</v>
      </c>
      <c r="E19" s="33">
        <f t="shared" si="1"/>
        <v>70.711635599999994</v>
      </c>
      <c r="F19" s="33">
        <f t="shared" si="2"/>
        <v>139.4501616</v>
      </c>
      <c r="G19" s="34">
        <f t="shared" si="3"/>
        <v>210.1617972</v>
      </c>
      <c r="H19" s="15"/>
      <c r="I19" s="6"/>
      <c r="J19" s="6"/>
      <c r="K19" s="6"/>
      <c r="L19" s="16"/>
      <c r="M19" s="16"/>
    </row>
    <row r="20" spans="1:13" ht="20.25">
      <c r="A20" s="3"/>
      <c r="B20" s="3" t="s">
        <v>964</v>
      </c>
      <c r="C20" s="13">
        <v>1691</v>
      </c>
      <c r="D20" s="14">
        <f t="shared" si="0"/>
        <v>1014.5999999999999</v>
      </c>
      <c r="E20" s="33">
        <f t="shared" si="1"/>
        <v>5.5995773999999994</v>
      </c>
      <c r="F20" s="33">
        <f t="shared" si="2"/>
        <v>11.042906399999998</v>
      </c>
      <c r="G20" s="34">
        <f t="shared" si="3"/>
        <v>16.642483799999997</v>
      </c>
      <c r="H20" s="15"/>
      <c r="I20" s="6"/>
      <c r="J20" s="6"/>
      <c r="K20" s="6"/>
      <c r="L20" s="16"/>
      <c r="M20" s="16"/>
    </row>
    <row r="21" spans="1:13" ht="20.25">
      <c r="A21" s="3"/>
      <c r="B21" s="3" t="s">
        <v>961</v>
      </c>
      <c r="C21" s="13">
        <v>3674</v>
      </c>
      <c r="D21" s="14">
        <f t="shared" si="0"/>
        <v>2204.4</v>
      </c>
      <c r="E21" s="33">
        <f t="shared" si="1"/>
        <v>12.1660836</v>
      </c>
      <c r="F21" s="33">
        <f t="shared" si="2"/>
        <v>23.992689599999999</v>
      </c>
      <c r="G21" s="34">
        <f t="shared" si="3"/>
        <v>36.158773199999999</v>
      </c>
      <c r="H21" s="15"/>
      <c r="I21" s="6"/>
      <c r="J21" s="6"/>
      <c r="K21" s="6"/>
      <c r="L21" s="16"/>
      <c r="M21" s="16"/>
    </row>
    <row r="22" spans="1:13" ht="20.25">
      <c r="A22" s="3"/>
      <c r="B22" s="3"/>
      <c r="C22" s="17">
        <f>SUM(C10:C21)</f>
        <v>139605</v>
      </c>
      <c r="D22" s="18">
        <f>SUM(D10:D21)</f>
        <v>83763</v>
      </c>
      <c r="E22" s="34">
        <f>SUM(E10:E21)</f>
        <v>462.28799699999985</v>
      </c>
      <c r="F22" s="34">
        <f>SUM(F10:F21)</f>
        <v>911.67649199999994</v>
      </c>
      <c r="G22" s="34">
        <f t="shared" si="3"/>
        <v>1373.9644889999997</v>
      </c>
      <c r="H22" s="19"/>
      <c r="I22" s="6"/>
      <c r="J22" s="6"/>
      <c r="K22" s="6"/>
      <c r="L22" s="16"/>
      <c r="M22" s="16"/>
    </row>
    <row r="23" spans="1:13" ht="20.25">
      <c r="A23" s="20"/>
      <c r="B23" s="20"/>
      <c r="C23" s="21"/>
      <c r="D23" s="21"/>
      <c r="E23" s="22"/>
      <c r="G23" s="23"/>
      <c r="H23" s="21"/>
      <c r="I23" s="22"/>
      <c r="J23" s="22"/>
      <c r="K23" s="21"/>
      <c r="L23" s="16"/>
      <c r="M23" s="16"/>
    </row>
    <row r="24" spans="1:13" ht="20.25">
      <c r="A24" s="20"/>
      <c r="B24" s="20"/>
      <c r="C24" s="21"/>
      <c r="D24" s="21"/>
      <c r="E24" s="21"/>
      <c r="F24" s="21"/>
      <c r="G24" s="21"/>
      <c r="H24" s="21"/>
      <c r="I24" s="39"/>
      <c r="J24" s="22"/>
      <c r="K24" s="21"/>
      <c r="L24" s="16"/>
      <c r="M24" s="16"/>
    </row>
    <row r="25" spans="1:13" ht="20.25">
      <c r="A25" s="16"/>
      <c r="B25" s="16"/>
      <c r="C25" s="24"/>
      <c r="D25" s="16"/>
      <c r="F25" s="25" t="s">
        <v>965</v>
      </c>
      <c r="G25" s="16"/>
      <c r="H25" s="16"/>
      <c r="I25" s="16"/>
      <c r="M25" s="16"/>
    </row>
    <row r="26" spans="1:13" ht="20.25">
      <c r="A26" s="16"/>
      <c r="B26" s="16"/>
      <c r="C26" s="16"/>
      <c r="D26" s="16"/>
      <c r="F26" s="25" t="s">
        <v>966</v>
      </c>
      <c r="G26" s="16"/>
      <c r="H26" s="16"/>
      <c r="I26" s="16"/>
      <c r="M26" s="16"/>
    </row>
    <row r="27" spans="1:13" ht="18.75">
      <c r="A27" s="228" t="s">
        <v>969</v>
      </c>
      <c r="B27" s="228"/>
      <c r="C27" s="228"/>
      <c r="D27" s="228"/>
      <c r="E27" s="228"/>
      <c r="F27" s="228"/>
      <c r="G27" s="228"/>
      <c r="H27" s="228"/>
      <c r="I27" s="228"/>
      <c r="J27" s="228"/>
      <c r="K27" s="228"/>
      <c r="L27" s="228"/>
      <c r="M27" s="228"/>
    </row>
    <row r="28" spans="1:13" ht="20.25">
      <c r="A28" s="240" t="s">
        <v>967</v>
      </c>
      <c r="B28" s="240"/>
      <c r="C28" s="240"/>
      <c r="D28" s="240"/>
      <c r="E28" s="240"/>
      <c r="F28" s="240"/>
      <c r="G28" s="240"/>
      <c r="H28" s="240"/>
      <c r="I28" s="240"/>
      <c r="J28" s="240"/>
      <c r="K28" s="240"/>
      <c r="L28" s="240"/>
      <c r="M28" s="240"/>
    </row>
    <row r="29" spans="1:13" ht="20.25">
      <c r="A29" s="26"/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</row>
    <row r="30" spans="1:13" ht="20.25">
      <c r="A30" s="16"/>
      <c r="B30" s="16"/>
      <c r="C30" s="16"/>
      <c r="D30" s="16"/>
      <c r="F30" s="25" t="s">
        <v>965</v>
      </c>
      <c r="G30" s="16"/>
      <c r="H30" s="16"/>
      <c r="I30" s="16"/>
      <c r="L30" s="16"/>
      <c r="M30" s="16"/>
    </row>
    <row r="31" spans="1:13" ht="20.25">
      <c r="A31" s="16"/>
      <c r="B31" s="16"/>
      <c r="C31" s="16"/>
      <c r="D31" s="16"/>
      <c r="F31" s="25" t="s">
        <v>966</v>
      </c>
      <c r="G31" s="16"/>
      <c r="H31" s="16"/>
      <c r="I31" s="16"/>
      <c r="L31" s="16"/>
      <c r="M31" s="16"/>
    </row>
  </sheetData>
  <mergeCells count="14">
    <mergeCell ref="A27:M27"/>
    <mergeCell ref="A28:M28"/>
    <mergeCell ref="I10:I11"/>
    <mergeCell ref="J10:J11"/>
    <mergeCell ref="A1:F1"/>
    <mergeCell ref="A3:G7"/>
    <mergeCell ref="A8:A9"/>
    <mergeCell ref="B8:B9"/>
    <mergeCell ref="C8:C9"/>
    <mergeCell ref="D8:D9"/>
    <mergeCell ref="E8:E9"/>
    <mergeCell ref="F8:F9"/>
    <mergeCell ref="G8:G9"/>
    <mergeCell ref="H8:H9"/>
  </mergeCells>
  <phoneticPr fontId="12" type="noConversion"/>
  <pageMargins left="0.75" right="0.75" top="1" bottom="1" header="0.5" footer="0.5"/>
  <pageSetup orientation="portrait" verticalDpi="0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>
  <dimension ref="A1:M31"/>
  <sheetViews>
    <sheetView topLeftCell="A7" workbookViewId="0">
      <selection activeCell="E10" sqref="E10"/>
    </sheetView>
  </sheetViews>
  <sheetFormatPr defaultRowHeight="12.75"/>
  <cols>
    <col min="2" max="2" width="12.7109375" customWidth="1"/>
    <col min="3" max="3" width="13.28515625" customWidth="1"/>
    <col min="4" max="4" width="12.7109375" customWidth="1"/>
    <col min="5" max="5" width="10.140625" customWidth="1"/>
    <col min="6" max="6" width="16.5703125" customWidth="1"/>
    <col min="7" max="7" width="14.42578125" customWidth="1"/>
  </cols>
  <sheetData>
    <row r="1" spans="1:13" ht="18.75">
      <c r="A1" s="228" t="s">
        <v>948</v>
      </c>
      <c r="B1" s="229"/>
      <c r="C1" s="229"/>
      <c r="D1" s="229"/>
      <c r="E1" s="229"/>
      <c r="F1" s="229"/>
    </row>
    <row r="2" spans="1:13" ht="15.75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pans="1:13" ht="15.75">
      <c r="A3" s="230" t="s">
        <v>978</v>
      </c>
      <c r="B3" s="230"/>
      <c r="C3" s="230"/>
      <c r="D3" s="230"/>
      <c r="E3" s="230"/>
      <c r="F3" s="230"/>
      <c r="G3" s="230"/>
      <c r="H3" s="10"/>
      <c r="I3" s="10"/>
      <c r="J3" s="10"/>
      <c r="K3" s="10"/>
      <c r="L3" s="11"/>
      <c r="M3" s="11"/>
    </row>
    <row r="4" spans="1:13" ht="15.75">
      <c r="A4" s="231"/>
      <c r="B4" s="231"/>
      <c r="C4" s="231"/>
      <c r="D4" s="231"/>
      <c r="E4" s="231"/>
      <c r="F4" s="231"/>
      <c r="G4" s="231"/>
      <c r="H4" s="10"/>
      <c r="I4" s="10"/>
      <c r="J4" s="10"/>
      <c r="K4" s="10"/>
      <c r="L4" s="11"/>
      <c r="M4" s="11"/>
    </row>
    <row r="5" spans="1:13" ht="15.75">
      <c r="A5" s="231"/>
      <c r="B5" s="231"/>
      <c r="C5" s="231"/>
      <c r="D5" s="231"/>
      <c r="E5" s="231"/>
      <c r="F5" s="231"/>
      <c r="G5" s="231"/>
      <c r="H5" s="10"/>
      <c r="I5" s="10"/>
      <c r="J5" s="10"/>
      <c r="K5" s="10"/>
      <c r="L5" s="11"/>
      <c r="M5" s="11"/>
    </row>
    <row r="6" spans="1:13" ht="15.75">
      <c r="A6" s="231"/>
      <c r="B6" s="231"/>
      <c r="C6" s="231"/>
      <c r="D6" s="231"/>
      <c r="E6" s="231"/>
      <c r="F6" s="231"/>
      <c r="G6" s="231"/>
      <c r="H6" s="10"/>
      <c r="I6" s="10"/>
      <c r="J6" s="10"/>
      <c r="K6" s="10"/>
      <c r="L6" s="11"/>
      <c r="M6" s="11"/>
    </row>
    <row r="7" spans="1:13" ht="80.25" customHeight="1">
      <c r="A7" s="231"/>
      <c r="B7" s="231"/>
      <c r="C7" s="231"/>
      <c r="D7" s="231"/>
      <c r="E7" s="231"/>
      <c r="F7" s="231"/>
      <c r="G7" s="231"/>
      <c r="H7" s="10"/>
      <c r="I7" s="10"/>
      <c r="J7" s="10"/>
      <c r="K7" s="10"/>
      <c r="L7" s="11"/>
      <c r="M7" s="11"/>
    </row>
    <row r="8" spans="1:13" s="28" customFormat="1" ht="18.75">
      <c r="A8" s="232" t="s">
        <v>949</v>
      </c>
      <c r="B8" s="234" t="s">
        <v>950</v>
      </c>
      <c r="C8" s="235" t="s">
        <v>951</v>
      </c>
      <c r="D8" s="238" t="s">
        <v>970</v>
      </c>
      <c r="E8" s="237" t="s">
        <v>952</v>
      </c>
      <c r="F8" s="237" t="s">
        <v>953</v>
      </c>
      <c r="G8" s="237" t="s">
        <v>947</v>
      </c>
      <c r="H8" s="224"/>
      <c r="I8" s="27"/>
      <c r="J8" s="27"/>
      <c r="K8" s="27"/>
    </row>
    <row r="9" spans="1:13" s="28" customFormat="1" ht="18.75" customHeight="1">
      <c r="A9" s="233"/>
      <c r="B9" s="234"/>
      <c r="C9" s="236"/>
      <c r="D9" s="239"/>
      <c r="E9" s="237"/>
      <c r="F9" s="237"/>
      <c r="G9" s="237"/>
      <c r="H9" s="225"/>
      <c r="I9" s="27"/>
      <c r="J9" s="27"/>
      <c r="K9" s="27"/>
    </row>
    <row r="10" spans="1:13" ht="20.25">
      <c r="A10" s="12">
        <v>1</v>
      </c>
      <c r="B10" s="3" t="s">
        <v>954</v>
      </c>
      <c r="C10" s="13">
        <v>9732</v>
      </c>
      <c r="D10" s="14">
        <f>C10*0.6</f>
        <v>5839.2</v>
      </c>
      <c r="E10" s="33">
        <v>13.98</v>
      </c>
      <c r="F10" s="33">
        <v>70.97</v>
      </c>
      <c r="G10" s="34">
        <f>E10+F10</f>
        <v>84.95</v>
      </c>
      <c r="H10" s="15"/>
      <c r="I10" s="6"/>
      <c r="J10" s="6"/>
      <c r="K10" s="6"/>
      <c r="L10" s="16"/>
      <c r="M10" s="16"/>
    </row>
    <row r="11" spans="1:13" ht="20.25">
      <c r="A11" s="12">
        <v>2</v>
      </c>
      <c r="B11" s="3" t="s">
        <v>955</v>
      </c>
      <c r="C11" s="13">
        <v>10519</v>
      </c>
      <c r="D11" s="14">
        <f t="shared" ref="D11:D21" si="0">C11*0.6</f>
        <v>6311.4</v>
      </c>
      <c r="E11" s="33">
        <v>15.11</v>
      </c>
      <c r="F11" s="33">
        <v>76.709999999999994</v>
      </c>
      <c r="G11" s="34">
        <f t="shared" ref="G11:G22" si="1">E11+F11</f>
        <v>91.82</v>
      </c>
      <c r="H11" s="15"/>
      <c r="I11" s="23"/>
      <c r="J11" s="6"/>
      <c r="K11" s="6"/>
      <c r="L11" s="16"/>
      <c r="M11" s="16"/>
    </row>
    <row r="12" spans="1:13" ht="20.25">
      <c r="A12" s="12">
        <v>3</v>
      </c>
      <c r="B12" s="3"/>
      <c r="C12" s="13">
        <v>9522</v>
      </c>
      <c r="D12" s="14">
        <f t="shared" si="0"/>
        <v>5713.2</v>
      </c>
      <c r="E12" s="33">
        <v>13.68</v>
      </c>
      <c r="F12" s="33">
        <v>69.44</v>
      </c>
      <c r="G12" s="34">
        <f t="shared" si="1"/>
        <v>83.12</v>
      </c>
      <c r="H12" s="15"/>
      <c r="I12" s="6"/>
      <c r="J12" s="6"/>
      <c r="K12" s="6"/>
      <c r="L12" s="16"/>
      <c r="M12" s="16"/>
    </row>
    <row r="13" spans="1:13" ht="20.25">
      <c r="A13" s="12">
        <v>4</v>
      </c>
      <c r="B13" s="3" t="s">
        <v>957</v>
      </c>
      <c r="C13" s="13">
        <v>15380</v>
      </c>
      <c r="D13" s="14">
        <f t="shared" si="0"/>
        <v>9228</v>
      </c>
      <c r="E13" s="33">
        <v>22.09</v>
      </c>
      <c r="F13" s="33">
        <v>112.16</v>
      </c>
      <c r="G13" s="34">
        <f t="shared" si="1"/>
        <v>134.25</v>
      </c>
      <c r="H13" s="15"/>
      <c r="I13" s="6"/>
      <c r="J13" s="6"/>
      <c r="K13" s="6"/>
      <c r="L13" s="16"/>
      <c r="M13" s="16"/>
    </row>
    <row r="14" spans="1:13" ht="20.25">
      <c r="A14" s="12">
        <v>5</v>
      </c>
      <c r="B14" s="3" t="s">
        <v>958</v>
      </c>
      <c r="C14" s="13">
        <v>16354</v>
      </c>
      <c r="D14" s="14">
        <f t="shared" si="0"/>
        <v>9812.4</v>
      </c>
      <c r="E14" s="33">
        <v>23.49</v>
      </c>
      <c r="F14" s="33">
        <v>119.27</v>
      </c>
      <c r="G14" s="34">
        <f t="shared" si="1"/>
        <v>142.76</v>
      </c>
      <c r="H14" s="15"/>
      <c r="I14" s="6"/>
      <c r="J14" s="6"/>
      <c r="K14" s="6"/>
      <c r="L14" s="16"/>
      <c r="M14" s="16"/>
    </row>
    <row r="15" spans="1:13" ht="20.25">
      <c r="A15" s="12">
        <v>6</v>
      </c>
      <c r="B15" s="3" t="s">
        <v>959</v>
      </c>
      <c r="C15" s="13">
        <v>18204</v>
      </c>
      <c r="D15" s="14">
        <f t="shared" si="0"/>
        <v>10922.4</v>
      </c>
      <c r="E15" s="33">
        <v>26.15</v>
      </c>
      <c r="F15" s="33">
        <v>132.76</v>
      </c>
      <c r="G15" s="34">
        <f t="shared" si="1"/>
        <v>158.91</v>
      </c>
      <c r="H15" s="15"/>
      <c r="I15" s="6"/>
      <c r="J15" s="6"/>
      <c r="K15" s="6"/>
      <c r="L15" s="16"/>
      <c r="M15" s="16"/>
    </row>
    <row r="16" spans="1:13" ht="20.25">
      <c r="A16" s="12">
        <v>7</v>
      </c>
      <c r="B16" s="3" t="s">
        <v>960</v>
      </c>
      <c r="C16" s="13">
        <v>11012</v>
      </c>
      <c r="D16" s="14">
        <f t="shared" si="0"/>
        <v>6607.2</v>
      </c>
      <c r="E16" s="33">
        <v>15.82</v>
      </c>
      <c r="F16" s="33">
        <v>80.31</v>
      </c>
      <c r="G16" s="34">
        <f t="shared" si="1"/>
        <v>96.13</v>
      </c>
      <c r="H16" s="15"/>
      <c r="I16" s="6"/>
      <c r="J16" s="6"/>
      <c r="K16" s="6"/>
      <c r="L16" s="16"/>
      <c r="M16" s="16"/>
    </row>
    <row r="17" spans="1:13" ht="20.25">
      <c r="A17" s="12">
        <v>8</v>
      </c>
      <c r="B17" s="3" t="s">
        <v>961</v>
      </c>
      <c r="C17" s="13">
        <v>11508</v>
      </c>
      <c r="D17" s="14">
        <f t="shared" si="0"/>
        <v>6904.8</v>
      </c>
      <c r="E17" s="33">
        <v>16.53</v>
      </c>
      <c r="F17" s="33">
        <v>83.92</v>
      </c>
      <c r="G17" s="34">
        <f t="shared" si="1"/>
        <v>100.45</v>
      </c>
      <c r="H17" s="15"/>
      <c r="I17" s="6"/>
      <c r="J17" s="6"/>
      <c r="K17" s="6"/>
      <c r="L17" s="16"/>
      <c r="M17" s="16"/>
    </row>
    <row r="18" spans="1:13" ht="20.25">
      <c r="A18" s="12">
        <v>9</v>
      </c>
      <c r="B18" s="3" t="s">
        <v>962</v>
      </c>
      <c r="C18" s="13">
        <v>10655</v>
      </c>
      <c r="D18" s="14">
        <f t="shared" si="0"/>
        <v>6393</v>
      </c>
      <c r="E18" s="33">
        <v>15.3</v>
      </c>
      <c r="F18" s="33">
        <v>77.7</v>
      </c>
      <c r="G18" s="34">
        <f t="shared" si="1"/>
        <v>93</v>
      </c>
      <c r="H18" s="15"/>
      <c r="I18" s="6"/>
      <c r="J18" s="6"/>
      <c r="K18" s="6"/>
      <c r="L18" s="16"/>
      <c r="M18" s="16"/>
    </row>
    <row r="19" spans="1:13" ht="20.25">
      <c r="A19" s="12">
        <v>10</v>
      </c>
      <c r="B19" s="3" t="s">
        <v>963</v>
      </c>
      <c r="C19" s="13">
        <v>21354</v>
      </c>
      <c r="D19" s="14">
        <f t="shared" si="0"/>
        <v>12812.4</v>
      </c>
      <c r="E19" s="33">
        <v>30.67</v>
      </c>
      <c r="F19" s="33">
        <v>155.72999999999999</v>
      </c>
      <c r="G19" s="34">
        <f t="shared" si="1"/>
        <v>186.39999999999998</v>
      </c>
      <c r="H19" s="15"/>
      <c r="I19" s="6"/>
      <c r="J19" s="6"/>
      <c r="K19" s="6"/>
      <c r="L19" s="16"/>
      <c r="M19" s="16"/>
    </row>
    <row r="20" spans="1:13" ht="20.25">
      <c r="A20" s="3"/>
      <c r="B20" s="3" t="s">
        <v>964</v>
      </c>
      <c r="C20" s="13">
        <v>1691</v>
      </c>
      <c r="D20" s="14">
        <f t="shared" si="0"/>
        <v>1014.5999999999999</v>
      </c>
      <c r="E20" s="33">
        <v>2.4300000000000002</v>
      </c>
      <c r="F20" s="33">
        <v>12.33</v>
      </c>
      <c r="G20" s="34">
        <f t="shared" si="1"/>
        <v>14.76</v>
      </c>
      <c r="H20" s="15"/>
      <c r="I20" s="6"/>
      <c r="J20" s="6"/>
      <c r="K20" s="6"/>
      <c r="L20" s="16"/>
      <c r="M20" s="16"/>
    </row>
    <row r="21" spans="1:13" ht="20.25">
      <c r="A21" s="3"/>
      <c r="B21" s="3" t="s">
        <v>961</v>
      </c>
      <c r="C21" s="13">
        <v>3674</v>
      </c>
      <c r="D21" s="14">
        <f t="shared" si="0"/>
        <v>2204.4</v>
      </c>
      <c r="E21" s="33">
        <v>5.28</v>
      </c>
      <c r="F21" s="33">
        <v>26.79</v>
      </c>
      <c r="G21" s="34">
        <f t="shared" si="1"/>
        <v>32.07</v>
      </c>
      <c r="H21" s="15"/>
      <c r="I21" s="6"/>
      <c r="J21" s="6"/>
      <c r="K21" s="6"/>
      <c r="L21" s="16"/>
      <c r="M21" s="16"/>
    </row>
    <row r="22" spans="1:13" ht="20.25">
      <c r="A22" s="3"/>
      <c r="B22" s="3"/>
      <c r="C22" s="17">
        <f>SUM(C10:C21)</f>
        <v>139605</v>
      </c>
      <c r="D22" s="18">
        <f>SUM(D10:D21)</f>
        <v>83763</v>
      </c>
      <c r="E22" s="34">
        <f>SUM(E10:E21)</f>
        <v>200.53</v>
      </c>
      <c r="F22" s="34">
        <f>SUM(F10:F21)</f>
        <v>1018.0899999999999</v>
      </c>
      <c r="G22" s="34">
        <f t="shared" si="1"/>
        <v>1218.6199999999999</v>
      </c>
      <c r="H22" s="19"/>
      <c r="I22" s="6"/>
      <c r="J22" s="6"/>
      <c r="K22" s="6"/>
      <c r="L22" s="16"/>
      <c r="M22" s="16"/>
    </row>
    <row r="23" spans="1:13" ht="20.25">
      <c r="A23" s="20"/>
      <c r="B23" s="20"/>
      <c r="C23" s="21"/>
      <c r="D23" s="21"/>
      <c r="E23" s="22"/>
      <c r="G23" s="23"/>
      <c r="H23" s="21"/>
      <c r="I23" s="22"/>
      <c r="J23" s="22"/>
      <c r="K23" s="21"/>
      <c r="L23" s="16"/>
      <c r="M23" s="16"/>
    </row>
    <row r="24" spans="1:13" ht="20.25">
      <c r="A24" s="20"/>
      <c r="B24" s="20"/>
      <c r="C24" s="21"/>
      <c r="D24" s="21"/>
      <c r="E24" s="21"/>
      <c r="F24" s="21"/>
      <c r="G24" s="21"/>
      <c r="H24" s="21"/>
      <c r="I24" s="39"/>
      <c r="J24" s="22"/>
      <c r="K24" s="21"/>
      <c r="L24" s="16"/>
      <c r="M24" s="16"/>
    </row>
    <row r="25" spans="1:13" ht="20.25">
      <c r="A25" s="16"/>
      <c r="B25" s="16"/>
      <c r="C25" s="24"/>
      <c r="D25" s="16"/>
      <c r="F25" s="25" t="s">
        <v>965</v>
      </c>
      <c r="G25" s="16"/>
      <c r="H25" s="16"/>
      <c r="I25" s="16"/>
      <c r="M25" s="16"/>
    </row>
    <row r="26" spans="1:13" ht="20.25">
      <c r="A26" s="16"/>
      <c r="B26" s="16"/>
      <c r="C26" s="16"/>
      <c r="D26" s="16"/>
      <c r="F26" s="25" t="s">
        <v>966</v>
      </c>
      <c r="G26" s="16"/>
      <c r="H26" s="16"/>
      <c r="I26" s="16"/>
      <c r="M26" s="16"/>
    </row>
    <row r="27" spans="1:13" ht="18.75">
      <c r="A27" s="228" t="s">
        <v>969</v>
      </c>
      <c r="B27" s="228"/>
      <c r="C27" s="228"/>
      <c r="D27" s="228"/>
      <c r="E27" s="228"/>
      <c r="F27" s="228"/>
      <c r="G27" s="228"/>
      <c r="H27" s="228"/>
      <c r="I27" s="228"/>
      <c r="J27" s="228"/>
      <c r="K27" s="228"/>
      <c r="L27" s="228"/>
      <c r="M27" s="228"/>
    </row>
    <row r="28" spans="1:13" ht="20.25">
      <c r="A28" s="240" t="s">
        <v>967</v>
      </c>
      <c r="B28" s="240"/>
      <c r="C28" s="240"/>
      <c r="D28" s="240"/>
      <c r="E28" s="240"/>
      <c r="F28" s="240"/>
      <c r="G28" s="240"/>
      <c r="H28" s="240"/>
      <c r="I28" s="240"/>
      <c r="J28" s="240"/>
      <c r="K28" s="240"/>
      <c r="L28" s="240"/>
      <c r="M28" s="240"/>
    </row>
    <row r="29" spans="1:13" ht="20.25">
      <c r="A29" s="26"/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</row>
    <row r="30" spans="1:13" ht="20.25">
      <c r="A30" s="16"/>
      <c r="B30" s="16"/>
      <c r="C30" s="16"/>
      <c r="D30" s="16"/>
      <c r="F30" s="25" t="s">
        <v>965</v>
      </c>
      <c r="G30" s="16"/>
      <c r="H30" s="16"/>
      <c r="I30" s="16"/>
      <c r="L30" s="16"/>
      <c r="M30" s="16"/>
    </row>
    <row r="31" spans="1:13" ht="20.25">
      <c r="A31" s="16"/>
      <c r="B31" s="16"/>
      <c r="C31" s="16"/>
      <c r="D31" s="16"/>
      <c r="F31" s="25" t="s">
        <v>966</v>
      </c>
      <c r="G31" s="16"/>
      <c r="H31" s="16"/>
      <c r="I31" s="16"/>
      <c r="L31" s="16"/>
      <c r="M31" s="16"/>
    </row>
  </sheetData>
  <mergeCells count="12">
    <mergeCell ref="A27:M27"/>
    <mergeCell ref="A28:M28"/>
    <mergeCell ref="A1:F1"/>
    <mergeCell ref="A3:G7"/>
    <mergeCell ref="A8:A9"/>
    <mergeCell ref="B8:B9"/>
    <mergeCell ref="C8:C9"/>
    <mergeCell ref="D8:D9"/>
    <mergeCell ref="E8:E9"/>
    <mergeCell ref="F8:F9"/>
    <mergeCell ref="G8:G9"/>
    <mergeCell ref="H8:H9"/>
  </mergeCells>
  <phoneticPr fontId="12" type="noConversion"/>
  <pageMargins left="0.75" right="0.75" top="1" bottom="1" header="0.5" footer="0.5"/>
  <pageSetup orientation="portrait" verticalDpi="0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>
  <dimension ref="A1:M31"/>
  <sheetViews>
    <sheetView topLeftCell="A10" workbookViewId="0">
      <selection activeCell="E10" sqref="E10"/>
    </sheetView>
  </sheetViews>
  <sheetFormatPr defaultRowHeight="12.75"/>
  <cols>
    <col min="2" max="2" width="16.42578125" customWidth="1"/>
    <col min="3" max="3" width="13.28515625" customWidth="1"/>
    <col min="4" max="4" width="12.7109375" customWidth="1"/>
    <col min="5" max="5" width="14.28515625" customWidth="1"/>
    <col min="6" max="6" width="16.5703125" customWidth="1"/>
    <col min="7" max="7" width="14.42578125" customWidth="1"/>
  </cols>
  <sheetData>
    <row r="1" spans="1:13" ht="18.75">
      <c r="A1" s="228" t="s">
        <v>948</v>
      </c>
      <c r="B1" s="229"/>
      <c r="C1" s="229"/>
      <c r="D1" s="229"/>
      <c r="E1" s="229"/>
      <c r="F1" s="229"/>
    </row>
    <row r="2" spans="1:13" ht="15.75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pans="1:13" ht="15.75">
      <c r="A3" s="230" t="s">
        <v>977</v>
      </c>
      <c r="B3" s="230"/>
      <c r="C3" s="230"/>
      <c r="D3" s="230"/>
      <c r="E3" s="230"/>
      <c r="F3" s="230"/>
      <c r="G3" s="230"/>
      <c r="H3" s="10"/>
      <c r="I3" s="10"/>
      <c r="J3" s="10"/>
      <c r="K3" s="10"/>
      <c r="L3" s="11"/>
      <c r="M3" s="11"/>
    </row>
    <row r="4" spans="1:13" ht="15.75">
      <c r="A4" s="231"/>
      <c r="B4" s="231"/>
      <c r="C4" s="231"/>
      <c r="D4" s="231"/>
      <c r="E4" s="231"/>
      <c r="F4" s="231"/>
      <c r="G4" s="231"/>
      <c r="H4" s="10"/>
      <c r="I4" s="10"/>
      <c r="J4" s="10"/>
      <c r="K4" s="10"/>
      <c r="L4" s="11"/>
      <c r="M4" s="11"/>
    </row>
    <row r="5" spans="1:13" ht="15.75">
      <c r="A5" s="231"/>
      <c r="B5" s="231"/>
      <c r="C5" s="231"/>
      <c r="D5" s="231"/>
      <c r="E5" s="231"/>
      <c r="F5" s="231"/>
      <c r="G5" s="231"/>
      <c r="H5" s="10"/>
      <c r="I5" s="10"/>
      <c r="J5" s="10"/>
      <c r="K5" s="10"/>
      <c r="L5" s="11"/>
      <c r="M5" s="11"/>
    </row>
    <row r="6" spans="1:13" ht="15.75">
      <c r="A6" s="231"/>
      <c r="B6" s="231"/>
      <c r="C6" s="231"/>
      <c r="D6" s="231"/>
      <c r="E6" s="231"/>
      <c r="F6" s="231"/>
      <c r="G6" s="231"/>
      <c r="H6" s="10"/>
      <c r="I6" s="10"/>
      <c r="J6" s="10"/>
      <c r="K6" s="10"/>
      <c r="L6" s="11"/>
      <c r="M6" s="11"/>
    </row>
    <row r="7" spans="1:13" ht="80.25" customHeight="1">
      <c r="A7" s="231"/>
      <c r="B7" s="231"/>
      <c r="C7" s="231"/>
      <c r="D7" s="231"/>
      <c r="E7" s="231"/>
      <c r="F7" s="231"/>
      <c r="G7" s="231"/>
      <c r="H7" s="10"/>
      <c r="I7" s="10"/>
      <c r="J7" s="10"/>
      <c r="K7" s="10"/>
      <c r="L7" s="11"/>
      <c r="M7" s="11"/>
    </row>
    <row r="8" spans="1:13" s="28" customFormat="1" ht="18.75">
      <c r="A8" s="232" t="s">
        <v>949</v>
      </c>
      <c r="B8" s="234" t="s">
        <v>950</v>
      </c>
      <c r="C8" s="235" t="s">
        <v>951</v>
      </c>
      <c r="D8" s="238" t="s">
        <v>970</v>
      </c>
      <c r="E8" s="237" t="s">
        <v>952</v>
      </c>
      <c r="F8" s="237" t="s">
        <v>953</v>
      </c>
      <c r="G8" s="237" t="s">
        <v>947</v>
      </c>
      <c r="H8" s="224"/>
      <c r="I8" s="27"/>
      <c r="J8" s="27"/>
      <c r="K8" s="27"/>
    </row>
    <row r="9" spans="1:13" s="28" customFormat="1" ht="18.75" customHeight="1">
      <c r="A9" s="233"/>
      <c r="B9" s="234"/>
      <c r="C9" s="236"/>
      <c r="D9" s="239"/>
      <c r="E9" s="237"/>
      <c r="F9" s="237"/>
      <c r="G9" s="237"/>
      <c r="H9" s="225"/>
      <c r="I9" s="27"/>
      <c r="J9" s="27"/>
      <c r="K9" s="27"/>
    </row>
    <row r="10" spans="1:13" ht="20.25">
      <c r="A10" s="12">
        <v>1</v>
      </c>
      <c r="B10" s="3" t="s">
        <v>954</v>
      </c>
      <c r="C10" s="13">
        <v>9732</v>
      </c>
      <c r="D10" s="14">
        <f>C10*0.6</f>
        <v>5839.2</v>
      </c>
      <c r="E10" s="33">
        <v>13.98</v>
      </c>
      <c r="F10" s="33">
        <v>70.97</v>
      </c>
      <c r="G10" s="34">
        <f>E10+F10</f>
        <v>84.95</v>
      </c>
      <c r="H10" s="15"/>
      <c r="I10" s="6"/>
      <c r="J10" s="6"/>
      <c r="K10" s="6"/>
      <c r="L10" s="16"/>
      <c r="M10" s="16"/>
    </row>
    <row r="11" spans="1:13" ht="20.25">
      <c r="A11" s="12">
        <v>2</v>
      </c>
      <c r="B11" s="3" t="s">
        <v>955</v>
      </c>
      <c r="C11" s="13">
        <v>10519</v>
      </c>
      <c r="D11" s="14">
        <f t="shared" ref="D11:D21" si="0">C11*0.6</f>
        <v>6311.4</v>
      </c>
      <c r="E11" s="33">
        <v>15.11</v>
      </c>
      <c r="F11" s="33">
        <v>76.709999999999994</v>
      </c>
      <c r="G11" s="34">
        <f t="shared" ref="G11:G22" si="1">E11+F11</f>
        <v>91.82</v>
      </c>
      <c r="H11" s="15"/>
      <c r="I11" s="23"/>
      <c r="J11" s="6"/>
      <c r="K11" s="6"/>
      <c r="L11" s="16"/>
      <c r="M11" s="16"/>
    </row>
    <row r="12" spans="1:13" ht="20.25">
      <c r="A12" s="12">
        <v>3</v>
      </c>
      <c r="B12" s="3" t="s">
        <v>956</v>
      </c>
      <c r="C12" s="13">
        <v>9522</v>
      </c>
      <c r="D12" s="14">
        <f t="shared" si="0"/>
        <v>5713.2</v>
      </c>
      <c r="E12" s="33">
        <v>13.68</v>
      </c>
      <c r="F12" s="33">
        <v>69.44</v>
      </c>
      <c r="G12" s="34">
        <f t="shared" si="1"/>
        <v>83.12</v>
      </c>
      <c r="H12" s="15"/>
      <c r="I12" s="6"/>
      <c r="J12" s="6"/>
      <c r="K12" s="6"/>
      <c r="L12" s="16"/>
      <c r="M12" s="16"/>
    </row>
    <row r="13" spans="1:13" ht="20.25">
      <c r="A13" s="12">
        <v>4</v>
      </c>
      <c r="B13" s="3" t="s">
        <v>957</v>
      </c>
      <c r="C13" s="13">
        <v>15380</v>
      </c>
      <c r="D13" s="14">
        <f t="shared" si="0"/>
        <v>9228</v>
      </c>
      <c r="E13" s="33">
        <v>22.09</v>
      </c>
      <c r="F13" s="33">
        <v>112.16</v>
      </c>
      <c r="G13" s="34">
        <f t="shared" si="1"/>
        <v>134.25</v>
      </c>
      <c r="H13" s="15"/>
      <c r="I13" s="6"/>
      <c r="J13" s="6"/>
      <c r="K13" s="6"/>
      <c r="L13" s="16"/>
      <c r="M13" s="16"/>
    </row>
    <row r="14" spans="1:13" ht="20.25">
      <c r="A14" s="12">
        <v>5</v>
      </c>
      <c r="B14" s="3" t="s">
        <v>958</v>
      </c>
      <c r="C14" s="13">
        <v>16354</v>
      </c>
      <c r="D14" s="14">
        <f t="shared" si="0"/>
        <v>9812.4</v>
      </c>
      <c r="E14" s="33">
        <v>23.49</v>
      </c>
      <c r="F14" s="33">
        <v>119.27</v>
      </c>
      <c r="G14" s="34">
        <f t="shared" si="1"/>
        <v>142.76</v>
      </c>
      <c r="H14" s="15"/>
      <c r="I14" s="6"/>
      <c r="J14" s="6"/>
      <c r="K14" s="6"/>
      <c r="L14" s="16"/>
      <c r="M14" s="16"/>
    </row>
    <row r="15" spans="1:13" ht="20.25">
      <c r="A15" s="12">
        <v>6</v>
      </c>
      <c r="B15" s="3" t="s">
        <v>959</v>
      </c>
      <c r="C15" s="13">
        <v>18204</v>
      </c>
      <c r="D15" s="14">
        <f t="shared" si="0"/>
        <v>10922.4</v>
      </c>
      <c r="E15" s="33">
        <v>26.15</v>
      </c>
      <c r="F15" s="33">
        <v>132.76</v>
      </c>
      <c r="G15" s="34">
        <f t="shared" si="1"/>
        <v>158.91</v>
      </c>
      <c r="H15" s="15"/>
      <c r="I15" s="6"/>
      <c r="J15" s="6"/>
      <c r="K15" s="6"/>
      <c r="L15" s="16"/>
      <c r="M15" s="16"/>
    </row>
    <row r="16" spans="1:13" ht="20.25">
      <c r="A16" s="12">
        <v>7</v>
      </c>
      <c r="B16" s="3" t="s">
        <v>960</v>
      </c>
      <c r="C16" s="13">
        <v>11012</v>
      </c>
      <c r="D16" s="14">
        <f t="shared" si="0"/>
        <v>6607.2</v>
      </c>
      <c r="E16" s="33">
        <v>15.82</v>
      </c>
      <c r="F16" s="33">
        <v>80.31</v>
      </c>
      <c r="G16" s="34">
        <f t="shared" si="1"/>
        <v>96.13</v>
      </c>
      <c r="H16" s="15"/>
      <c r="I16" s="6"/>
      <c r="J16" s="6"/>
      <c r="K16" s="6"/>
      <c r="L16" s="16"/>
      <c r="M16" s="16"/>
    </row>
    <row r="17" spans="1:13" ht="20.25">
      <c r="A17" s="12">
        <v>8</v>
      </c>
      <c r="B17" s="3" t="s">
        <v>961</v>
      </c>
      <c r="C17" s="13">
        <v>11508</v>
      </c>
      <c r="D17" s="14">
        <f t="shared" si="0"/>
        <v>6904.8</v>
      </c>
      <c r="E17" s="33">
        <v>16.53</v>
      </c>
      <c r="F17" s="33">
        <v>83.92</v>
      </c>
      <c r="G17" s="34">
        <f t="shared" si="1"/>
        <v>100.45</v>
      </c>
      <c r="H17" s="15"/>
      <c r="I17" s="6"/>
      <c r="J17" s="6"/>
      <c r="K17" s="6"/>
      <c r="L17" s="16"/>
      <c r="M17" s="16"/>
    </row>
    <row r="18" spans="1:13" ht="20.25">
      <c r="A18" s="12">
        <v>9</v>
      </c>
      <c r="B18" s="3" t="s">
        <v>962</v>
      </c>
      <c r="C18" s="13">
        <v>10655</v>
      </c>
      <c r="D18" s="14">
        <f t="shared" si="0"/>
        <v>6393</v>
      </c>
      <c r="E18" s="33">
        <v>15.3</v>
      </c>
      <c r="F18" s="33">
        <v>77.7</v>
      </c>
      <c r="G18" s="34">
        <f t="shared" si="1"/>
        <v>93</v>
      </c>
      <c r="H18" s="15"/>
      <c r="I18" s="6"/>
      <c r="J18" s="6"/>
      <c r="K18" s="6"/>
      <c r="L18" s="16"/>
      <c r="M18" s="16"/>
    </row>
    <row r="19" spans="1:13" ht="20.25">
      <c r="A19" s="12">
        <v>10</v>
      </c>
      <c r="B19" s="3" t="s">
        <v>963</v>
      </c>
      <c r="C19" s="13">
        <v>21354</v>
      </c>
      <c r="D19" s="14">
        <f t="shared" si="0"/>
        <v>12812.4</v>
      </c>
      <c r="E19" s="33">
        <v>30.67</v>
      </c>
      <c r="F19" s="33">
        <v>155.72999999999999</v>
      </c>
      <c r="G19" s="34">
        <f t="shared" si="1"/>
        <v>186.39999999999998</v>
      </c>
      <c r="H19" s="15"/>
      <c r="I19" s="6"/>
      <c r="J19" s="6"/>
      <c r="K19" s="6"/>
      <c r="L19" s="16"/>
      <c r="M19" s="16"/>
    </row>
    <row r="20" spans="1:13" ht="20.25">
      <c r="A20" s="3"/>
      <c r="B20" s="3" t="s">
        <v>964</v>
      </c>
      <c r="C20" s="13">
        <v>1691</v>
      </c>
      <c r="D20" s="14">
        <f t="shared" si="0"/>
        <v>1014.5999999999999</v>
      </c>
      <c r="E20" s="33">
        <v>2.4300000000000002</v>
      </c>
      <c r="F20" s="33">
        <v>12.33</v>
      </c>
      <c r="G20" s="34">
        <f t="shared" si="1"/>
        <v>14.76</v>
      </c>
      <c r="H20" s="15"/>
      <c r="I20" s="6"/>
      <c r="J20" s="6"/>
      <c r="K20" s="6"/>
      <c r="L20" s="16"/>
      <c r="M20" s="16"/>
    </row>
    <row r="21" spans="1:13" ht="20.25">
      <c r="A21" s="3"/>
      <c r="B21" s="3" t="s">
        <v>961</v>
      </c>
      <c r="C21" s="13">
        <v>3674</v>
      </c>
      <c r="D21" s="14">
        <f t="shared" si="0"/>
        <v>2204.4</v>
      </c>
      <c r="E21" s="33">
        <v>5.28</v>
      </c>
      <c r="F21" s="33">
        <v>26.79</v>
      </c>
      <c r="G21" s="34">
        <f t="shared" si="1"/>
        <v>32.07</v>
      </c>
      <c r="H21" s="15"/>
      <c r="I21" s="6"/>
      <c r="J21" s="6"/>
      <c r="K21" s="6"/>
      <c r="L21" s="16"/>
      <c r="M21" s="16"/>
    </row>
    <row r="22" spans="1:13" ht="20.25">
      <c r="A22" s="3"/>
      <c r="B22" s="3"/>
      <c r="C22" s="17">
        <f>SUM(C10:C21)</f>
        <v>139605</v>
      </c>
      <c r="D22" s="18">
        <f>SUM(D10:D21)</f>
        <v>83763</v>
      </c>
      <c r="E22" s="34">
        <f>SUM(E10:E21)</f>
        <v>200.53</v>
      </c>
      <c r="F22" s="34">
        <f>SUM(F10:F21)</f>
        <v>1018.0899999999999</v>
      </c>
      <c r="G22" s="34">
        <f t="shared" si="1"/>
        <v>1218.6199999999999</v>
      </c>
      <c r="H22" s="19"/>
      <c r="I22" s="6"/>
      <c r="J22" s="6"/>
      <c r="K22" s="6"/>
      <c r="L22" s="16"/>
      <c r="M22" s="16"/>
    </row>
    <row r="23" spans="1:13" ht="20.25">
      <c r="A23" s="20"/>
      <c r="B23" s="20"/>
      <c r="C23" s="21"/>
      <c r="D23" s="21"/>
      <c r="E23" s="22"/>
      <c r="G23" s="23"/>
      <c r="H23" s="21"/>
      <c r="I23" s="22"/>
      <c r="J23" s="22"/>
      <c r="K23" s="21"/>
      <c r="L23" s="16"/>
      <c r="M23" s="16"/>
    </row>
    <row r="24" spans="1:13" ht="20.25">
      <c r="A24" s="20"/>
      <c r="B24" s="20"/>
      <c r="C24" s="21"/>
      <c r="D24" s="21"/>
      <c r="E24" s="21"/>
      <c r="F24" s="21"/>
      <c r="G24" s="21"/>
      <c r="H24" s="21"/>
      <c r="I24" s="39"/>
      <c r="J24" s="22"/>
      <c r="K24" s="21"/>
      <c r="L24" s="16"/>
      <c r="M24" s="16"/>
    </row>
    <row r="25" spans="1:13" ht="20.25">
      <c r="A25" s="16"/>
      <c r="B25" s="16"/>
      <c r="C25" s="24"/>
      <c r="D25" s="16"/>
      <c r="F25" s="25" t="s">
        <v>965</v>
      </c>
      <c r="G25" s="16"/>
      <c r="H25" s="16"/>
      <c r="I25" s="16"/>
      <c r="M25" s="16"/>
    </row>
    <row r="26" spans="1:13" ht="20.25">
      <c r="A26" s="16"/>
      <c r="B26" s="16"/>
      <c r="C26" s="16"/>
      <c r="D26" s="16"/>
      <c r="F26" s="25" t="s">
        <v>966</v>
      </c>
      <c r="G26" s="16"/>
      <c r="H26" s="16"/>
      <c r="I26" s="16"/>
      <c r="M26" s="16"/>
    </row>
    <row r="27" spans="1:13" ht="18.75">
      <c r="A27" s="228" t="s">
        <v>969</v>
      </c>
      <c r="B27" s="228"/>
      <c r="C27" s="228"/>
      <c r="D27" s="228"/>
      <c r="E27" s="228"/>
      <c r="F27" s="228"/>
      <c r="G27" s="228"/>
      <c r="H27" s="228"/>
      <c r="I27" s="228"/>
      <c r="J27" s="228"/>
      <c r="K27" s="228"/>
      <c r="L27" s="228"/>
      <c r="M27" s="228"/>
    </row>
    <row r="28" spans="1:13" ht="20.25">
      <c r="A28" s="240" t="s">
        <v>967</v>
      </c>
      <c r="B28" s="240"/>
      <c r="C28" s="240"/>
      <c r="D28" s="240"/>
      <c r="E28" s="240"/>
      <c r="F28" s="240"/>
      <c r="G28" s="240"/>
      <c r="H28" s="240"/>
      <c r="I28" s="240"/>
      <c r="J28" s="240"/>
      <c r="K28" s="240"/>
      <c r="L28" s="240"/>
      <c r="M28" s="240"/>
    </row>
    <row r="29" spans="1:13" ht="20.25">
      <c r="A29" s="26"/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</row>
    <row r="30" spans="1:13" ht="20.25">
      <c r="A30" s="16"/>
      <c r="B30" s="16"/>
      <c r="C30" s="16"/>
      <c r="D30" s="16"/>
      <c r="F30" s="25" t="s">
        <v>965</v>
      </c>
      <c r="G30" s="16"/>
      <c r="H30" s="16"/>
      <c r="I30" s="16"/>
      <c r="L30" s="16"/>
      <c r="M30" s="16"/>
    </row>
    <row r="31" spans="1:13" ht="20.25">
      <c r="A31" s="16"/>
      <c r="B31" s="16"/>
      <c r="C31" s="16"/>
      <c r="D31" s="16"/>
      <c r="F31" s="25" t="s">
        <v>966</v>
      </c>
      <c r="G31" s="16"/>
      <c r="H31" s="16"/>
      <c r="I31" s="16"/>
      <c r="L31" s="16"/>
      <c r="M31" s="16"/>
    </row>
  </sheetData>
  <mergeCells count="12">
    <mergeCell ref="H8:H9"/>
    <mergeCell ref="A27:M27"/>
    <mergeCell ref="A28:M28"/>
    <mergeCell ref="A1:F1"/>
    <mergeCell ref="A3:G7"/>
    <mergeCell ref="A8:A9"/>
    <mergeCell ref="B8:B9"/>
    <mergeCell ref="C8:C9"/>
    <mergeCell ref="D8:D9"/>
    <mergeCell ref="E8:E9"/>
    <mergeCell ref="F8:F9"/>
    <mergeCell ref="G8:G9"/>
  </mergeCells>
  <phoneticPr fontId="12" type="noConversion"/>
  <pageMargins left="0.5" right="0.5" top="1" bottom="1" header="0.5" footer="0.5"/>
  <pageSetup orientation="portrait" verticalDpi="0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>
  <dimension ref="A1:M31"/>
  <sheetViews>
    <sheetView workbookViewId="0">
      <selection activeCell="E10" sqref="E10"/>
    </sheetView>
  </sheetViews>
  <sheetFormatPr defaultRowHeight="12.75"/>
  <cols>
    <col min="2" max="2" width="16.42578125" customWidth="1"/>
    <col min="3" max="3" width="13.28515625" customWidth="1"/>
    <col min="4" max="4" width="12.7109375" customWidth="1"/>
    <col min="5" max="5" width="14.28515625" customWidth="1"/>
    <col min="6" max="6" width="16.5703125" customWidth="1"/>
    <col min="7" max="7" width="14.42578125" customWidth="1"/>
  </cols>
  <sheetData>
    <row r="1" spans="1:13" ht="18.75">
      <c r="A1" s="228" t="s">
        <v>948</v>
      </c>
      <c r="B1" s="229"/>
      <c r="C1" s="229"/>
      <c r="D1" s="229"/>
      <c r="E1" s="229"/>
      <c r="F1" s="229"/>
    </row>
    <row r="2" spans="1:13" ht="15.75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pans="1:13" ht="15.75">
      <c r="A3" s="230" t="s">
        <v>968</v>
      </c>
      <c r="B3" s="230"/>
      <c r="C3" s="230"/>
      <c r="D3" s="230"/>
      <c r="E3" s="230"/>
      <c r="F3" s="230"/>
      <c r="G3" s="230"/>
      <c r="H3" s="10"/>
      <c r="I3" s="10"/>
      <c r="J3" s="10"/>
      <c r="K3" s="10"/>
      <c r="L3" s="11"/>
      <c r="M3" s="11"/>
    </row>
    <row r="4" spans="1:13" ht="15.75">
      <c r="A4" s="231"/>
      <c r="B4" s="231"/>
      <c r="C4" s="231"/>
      <c r="D4" s="231"/>
      <c r="E4" s="231"/>
      <c r="F4" s="231"/>
      <c r="G4" s="231"/>
      <c r="H4" s="10"/>
      <c r="I4" s="10"/>
      <c r="J4" s="10"/>
      <c r="K4" s="10"/>
      <c r="L4" s="11"/>
      <c r="M4" s="11"/>
    </row>
    <row r="5" spans="1:13" ht="15.75">
      <c r="A5" s="231"/>
      <c r="B5" s="231"/>
      <c r="C5" s="231"/>
      <c r="D5" s="231"/>
      <c r="E5" s="231"/>
      <c r="F5" s="231"/>
      <c r="G5" s="231"/>
      <c r="H5" s="10"/>
      <c r="I5" s="10"/>
      <c r="J5" s="10"/>
      <c r="K5" s="10"/>
      <c r="L5" s="11"/>
      <c r="M5" s="11"/>
    </row>
    <row r="6" spans="1:13" ht="15.75">
      <c r="A6" s="231"/>
      <c r="B6" s="231"/>
      <c r="C6" s="231"/>
      <c r="D6" s="231"/>
      <c r="E6" s="231"/>
      <c r="F6" s="231"/>
      <c r="G6" s="231"/>
      <c r="H6" s="10"/>
      <c r="I6" s="10"/>
      <c r="J6" s="10"/>
      <c r="K6" s="10"/>
      <c r="L6" s="11"/>
      <c r="M6" s="11"/>
    </row>
    <row r="7" spans="1:13" ht="80.25" customHeight="1">
      <c r="A7" s="231"/>
      <c r="B7" s="231"/>
      <c r="C7" s="231"/>
      <c r="D7" s="231"/>
      <c r="E7" s="231"/>
      <c r="F7" s="231"/>
      <c r="G7" s="231"/>
      <c r="H7" s="10"/>
      <c r="I7" s="10"/>
      <c r="J7" s="10"/>
      <c r="K7" s="10"/>
      <c r="L7" s="11"/>
      <c r="M7" s="11"/>
    </row>
    <row r="8" spans="1:13" s="28" customFormat="1" ht="18.75">
      <c r="A8" s="232" t="s">
        <v>949</v>
      </c>
      <c r="B8" s="234" t="s">
        <v>950</v>
      </c>
      <c r="C8" s="235" t="s">
        <v>951</v>
      </c>
      <c r="D8" s="238" t="s">
        <v>970</v>
      </c>
      <c r="E8" s="237" t="s">
        <v>952</v>
      </c>
      <c r="F8" s="237" t="s">
        <v>953</v>
      </c>
      <c r="G8" s="237" t="s">
        <v>947</v>
      </c>
      <c r="H8" s="224"/>
      <c r="I8" s="27"/>
      <c r="J8" s="27"/>
      <c r="K8" s="27"/>
    </row>
    <row r="9" spans="1:13" s="28" customFormat="1" ht="18.75" customHeight="1">
      <c r="A9" s="233"/>
      <c r="B9" s="234"/>
      <c r="C9" s="236"/>
      <c r="D9" s="239"/>
      <c r="E9" s="237"/>
      <c r="F9" s="237"/>
      <c r="G9" s="237"/>
      <c r="H9" s="225"/>
      <c r="I9" s="27"/>
      <c r="J9" s="27"/>
      <c r="K9" s="27"/>
    </row>
    <row r="10" spans="1:13" ht="20.25">
      <c r="A10" s="12">
        <v>1</v>
      </c>
      <c r="B10" s="3" t="s">
        <v>954</v>
      </c>
      <c r="C10" s="13">
        <v>9732</v>
      </c>
      <c r="D10" s="14">
        <f>C10*0.6</f>
        <v>5839.2</v>
      </c>
      <c r="E10" s="33">
        <f>D10*872.4/83763/3</f>
        <v>20.271950145052113</v>
      </c>
      <c r="F10" s="33">
        <f>D10*1744.8/83763/3</f>
        <v>40.543900290104226</v>
      </c>
      <c r="G10" s="34">
        <f>E10+F10</f>
        <v>60.815850435156335</v>
      </c>
      <c r="H10" s="15"/>
      <c r="I10" s="6"/>
      <c r="J10" s="6"/>
      <c r="K10" s="6"/>
      <c r="L10" s="16"/>
      <c r="M10" s="16"/>
    </row>
    <row r="11" spans="1:13" ht="20.25">
      <c r="A11" s="12">
        <v>2</v>
      </c>
      <c r="B11" s="3" t="s">
        <v>955</v>
      </c>
      <c r="C11" s="13">
        <v>10519</v>
      </c>
      <c r="D11" s="14">
        <f t="shared" ref="D11:D21" si="0">C11*0.6</f>
        <v>6311.4</v>
      </c>
      <c r="E11" s="33">
        <f t="shared" ref="E11:E21" si="1">D11*872.4/83763/3</f>
        <v>21.911286845027039</v>
      </c>
      <c r="F11" s="33">
        <f t="shared" ref="F11:F21" si="2">D11*1744.8/83763/3</f>
        <v>43.822573690054078</v>
      </c>
      <c r="G11" s="34">
        <f t="shared" ref="G11:G22" si="3">E11+F11</f>
        <v>65.733860535081121</v>
      </c>
      <c r="H11" s="15"/>
      <c r="I11" s="23"/>
      <c r="J11" s="6"/>
      <c r="K11" s="6"/>
      <c r="L11" s="16"/>
      <c r="M11" s="16"/>
    </row>
    <row r="12" spans="1:13" ht="20.25">
      <c r="A12" s="12">
        <v>3</v>
      </c>
      <c r="B12" s="3" t="s">
        <v>956</v>
      </c>
      <c r="C12" s="13">
        <v>9522</v>
      </c>
      <c r="D12" s="14">
        <f t="shared" si="0"/>
        <v>5713.2</v>
      </c>
      <c r="E12" s="33">
        <f t="shared" si="1"/>
        <v>19.834515955732243</v>
      </c>
      <c r="F12" s="33">
        <f t="shared" si="2"/>
        <v>39.669031911464486</v>
      </c>
      <c r="G12" s="34">
        <f t="shared" si="3"/>
        <v>59.50354786719673</v>
      </c>
      <c r="H12" s="15"/>
      <c r="I12" s="6"/>
      <c r="J12" s="6"/>
      <c r="K12" s="6"/>
      <c r="L12" s="16"/>
      <c r="M12" s="16"/>
    </row>
    <row r="13" spans="1:13" ht="20.25">
      <c r="A13" s="12">
        <v>4</v>
      </c>
      <c r="B13" s="3" t="s">
        <v>957</v>
      </c>
      <c r="C13" s="13">
        <v>15380</v>
      </c>
      <c r="D13" s="14">
        <f t="shared" si="0"/>
        <v>9228</v>
      </c>
      <c r="E13" s="33">
        <f t="shared" si="1"/>
        <v>32.036846817807387</v>
      </c>
      <c r="F13" s="33">
        <f t="shared" si="2"/>
        <v>64.073693635614774</v>
      </c>
      <c r="G13" s="34">
        <f t="shared" si="3"/>
        <v>96.110540453422161</v>
      </c>
      <c r="H13" s="15"/>
      <c r="I13" s="6"/>
      <c r="J13" s="6"/>
      <c r="K13" s="6"/>
      <c r="L13" s="16"/>
      <c r="M13" s="16"/>
    </row>
    <row r="14" spans="1:13" ht="20.25">
      <c r="A14" s="12">
        <v>5</v>
      </c>
      <c r="B14" s="3" t="s">
        <v>958</v>
      </c>
      <c r="C14" s="13">
        <v>16354</v>
      </c>
      <c r="D14" s="14">
        <f t="shared" si="0"/>
        <v>9812.4</v>
      </c>
      <c r="E14" s="33">
        <f t="shared" si="1"/>
        <v>34.06570824827191</v>
      </c>
      <c r="F14" s="33">
        <f t="shared" si="2"/>
        <v>68.131416496543821</v>
      </c>
      <c r="G14" s="34">
        <f t="shared" si="3"/>
        <v>102.19712474481574</v>
      </c>
      <c r="H14" s="15"/>
      <c r="I14" s="6"/>
      <c r="J14" s="6"/>
      <c r="K14" s="6"/>
      <c r="L14" s="16"/>
      <c r="M14" s="16"/>
    </row>
    <row r="15" spans="1:13" ht="20.25">
      <c r="A15" s="12">
        <v>6</v>
      </c>
      <c r="B15" s="3" t="s">
        <v>959</v>
      </c>
      <c r="C15" s="13">
        <v>18204</v>
      </c>
      <c r="D15" s="14">
        <f t="shared" si="0"/>
        <v>10922.4</v>
      </c>
      <c r="E15" s="33">
        <f t="shared" si="1"/>
        <v>37.919295154185022</v>
      </c>
      <c r="F15" s="33">
        <f t="shared" si="2"/>
        <v>75.838590308370044</v>
      </c>
      <c r="G15" s="34">
        <f t="shared" si="3"/>
        <v>113.75788546255507</v>
      </c>
      <c r="H15" s="15"/>
      <c r="I15" s="6"/>
      <c r="J15" s="6"/>
      <c r="K15" s="6"/>
      <c r="L15" s="16"/>
      <c r="M15" s="16"/>
    </row>
    <row r="16" spans="1:13" ht="20.25">
      <c r="A16" s="12">
        <v>7</v>
      </c>
      <c r="B16" s="3" t="s">
        <v>960</v>
      </c>
      <c r="C16" s="13">
        <v>11012</v>
      </c>
      <c r="D16" s="14">
        <f t="shared" si="0"/>
        <v>6607.2</v>
      </c>
      <c r="E16" s="33">
        <f t="shared" si="1"/>
        <v>22.938215679954155</v>
      </c>
      <c r="F16" s="33">
        <f t="shared" si="2"/>
        <v>45.87643135990831</v>
      </c>
      <c r="G16" s="34">
        <f t="shared" si="3"/>
        <v>68.814647039862464</v>
      </c>
      <c r="H16" s="15"/>
      <c r="I16" s="6"/>
      <c r="J16" s="6"/>
      <c r="K16" s="6"/>
      <c r="L16" s="16"/>
      <c r="M16" s="16"/>
    </row>
    <row r="17" spans="1:13" ht="20.25">
      <c r="A17" s="12">
        <v>8</v>
      </c>
      <c r="B17" s="3" t="s">
        <v>961</v>
      </c>
      <c r="C17" s="13">
        <v>11508</v>
      </c>
      <c r="D17" s="14">
        <f t="shared" si="0"/>
        <v>6904.8</v>
      </c>
      <c r="E17" s="33">
        <f t="shared" si="1"/>
        <v>23.971393574728697</v>
      </c>
      <c r="F17" s="33">
        <f t="shared" si="2"/>
        <v>47.942787149457395</v>
      </c>
      <c r="G17" s="34">
        <f t="shared" si="3"/>
        <v>71.914180724186096</v>
      </c>
      <c r="H17" s="15"/>
      <c r="I17" s="6"/>
      <c r="J17" s="6"/>
      <c r="K17" s="6"/>
      <c r="L17" s="16"/>
      <c r="M17" s="16"/>
    </row>
    <row r="18" spans="1:13" ht="20.25">
      <c r="A18" s="12">
        <v>9</v>
      </c>
      <c r="B18" s="3" t="s">
        <v>962</v>
      </c>
      <c r="C18" s="13">
        <v>10655</v>
      </c>
      <c r="D18" s="14">
        <f t="shared" si="0"/>
        <v>6393</v>
      </c>
      <c r="E18" s="33">
        <f t="shared" si="1"/>
        <v>22.194577558110382</v>
      </c>
      <c r="F18" s="33">
        <f t="shared" si="2"/>
        <v>44.389155116220763</v>
      </c>
      <c r="G18" s="34">
        <f t="shared" si="3"/>
        <v>66.583732674331145</v>
      </c>
      <c r="H18" s="15"/>
      <c r="I18" s="6"/>
      <c r="J18" s="6"/>
      <c r="K18" s="6"/>
      <c r="L18" s="16"/>
      <c r="M18" s="16"/>
    </row>
    <row r="19" spans="1:13" ht="20.25">
      <c r="A19" s="12">
        <v>10</v>
      </c>
      <c r="B19" s="3" t="s">
        <v>963</v>
      </c>
      <c r="C19" s="13">
        <v>21354</v>
      </c>
      <c r="D19" s="14">
        <f t="shared" si="0"/>
        <v>12812.4</v>
      </c>
      <c r="E19" s="33">
        <f t="shared" si="1"/>
        <v>44.480807993983028</v>
      </c>
      <c r="F19" s="33">
        <f t="shared" si="2"/>
        <v>88.961615987966056</v>
      </c>
      <c r="G19" s="34">
        <f t="shared" si="3"/>
        <v>133.44242398194908</v>
      </c>
      <c r="H19" s="15"/>
      <c r="I19" s="6"/>
      <c r="J19" s="6"/>
      <c r="K19" s="6"/>
      <c r="L19" s="16"/>
      <c r="M19" s="16"/>
    </row>
    <row r="20" spans="1:13" ht="20.25">
      <c r="A20" s="3"/>
      <c r="B20" s="3" t="s">
        <v>964</v>
      </c>
      <c r="C20" s="13">
        <v>1691</v>
      </c>
      <c r="D20" s="14">
        <f t="shared" si="0"/>
        <v>1014.5999999999999</v>
      </c>
      <c r="E20" s="33">
        <f t="shared" si="1"/>
        <v>3.5223867339994985</v>
      </c>
      <c r="F20" s="33">
        <f t="shared" si="2"/>
        <v>7.0447734679989971</v>
      </c>
      <c r="G20" s="34">
        <f t="shared" si="3"/>
        <v>10.567160201998496</v>
      </c>
      <c r="H20" s="15"/>
      <c r="I20" s="6"/>
      <c r="J20" s="6"/>
      <c r="K20" s="6"/>
      <c r="L20" s="16"/>
      <c r="M20" s="16"/>
    </row>
    <row r="21" spans="1:13" ht="20.25">
      <c r="A21" s="3"/>
      <c r="B21" s="3" t="s">
        <v>961</v>
      </c>
      <c r="C21" s="13">
        <v>3674</v>
      </c>
      <c r="D21" s="14">
        <f t="shared" si="0"/>
        <v>2204.4</v>
      </c>
      <c r="E21" s="33">
        <f t="shared" si="1"/>
        <v>7.6530152931485267</v>
      </c>
      <c r="F21" s="33">
        <f t="shared" si="2"/>
        <v>15.306030586297053</v>
      </c>
      <c r="G21" s="34">
        <f t="shared" si="3"/>
        <v>22.959045879445579</v>
      </c>
      <c r="H21" s="15"/>
      <c r="I21" s="6"/>
      <c r="J21" s="6"/>
      <c r="K21" s="6"/>
      <c r="L21" s="16"/>
      <c r="M21" s="16"/>
    </row>
    <row r="22" spans="1:13" ht="20.25">
      <c r="A22" s="3"/>
      <c r="B22" s="3"/>
      <c r="C22" s="17">
        <f>SUM(C10:C21)</f>
        <v>139605</v>
      </c>
      <c r="D22" s="18">
        <f>SUM(D10:D21)</f>
        <v>83763</v>
      </c>
      <c r="E22" s="34">
        <f>SUM(E10:E21)</f>
        <v>290.8</v>
      </c>
      <c r="F22" s="34">
        <f>SUM(F10:F21)</f>
        <v>581.6</v>
      </c>
      <c r="G22" s="34">
        <f t="shared" si="3"/>
        <v>872.40000000000009</v>
      </c>
      <c r="H22" s="19"/>
      <c r="I22" s="6"/>
      <c r="J22" s="6"/>
      <c r="K22" s="6"/>
      <c r="L22" s="16"/>
      <c r="M22" s="16"/>
    </row>
    <row r="23" spans="1:13" ht="20.25">
      <c r="A23" s="20"/>
      <c r="B23" s="20"/>
      <c r="C23" s="21"/>
      <c r="D23" s="21"/>
      <c r="E23" s="22"/>
      <c r="G23" s="23"/>
      <c r="H23" s="21"/>
      <c r="I23" s="22"/>
      <c r="J23" s="22"/>
      <c r="K23" s="21"/>
      <c r="L23" s="16"/>
      <c r="M23" s="16"/>
    </row>
    <row r="24" spans="1:13" ht="20.25">
      <c r="A24" s="20"/>
      <c r="B24" s="20"/>
      <c r="C24" s="21"/>
      <c r="D24" s="21"/>
      <c r="E24" s="21"/>
      <c r="F24" s="21"/>
      <c r="G24" s="21"/>
      <c r="H24" s="21"/>
      <c r="I24" s="39"/>
      <c r="J24" s="22"/>
      <c r="K24" s="21"/>
      <c r="L24" s="16"/>
      <c r="M24" s="16"/>
    </row>
    <row r="25" spans="1:13" ht="20.25">
      <c r="A25" s="16"/>
      <c r="B25" s="16"/>
      <c r="C25" s="24"/>
      <c r="D25" s="16"/>
      <c r="F25" s="25" t="s">
        <v>965</v>
      </c>
      <c r="G25" s="16"/>
      <c r="H25" s="16"/>
      <c r="I25" s="16"/>
      <c r="M25" s="16"/>
    </row>
    <row r="26" spans="1:13" ht="20.25">
      <c r="A26" s="16"/>
      <c r="B26" s="16"/>
      <c r="C26" s="16"/>
      <c r="D26" s="16"/>
      <c r="F26" s="25" t="s">
        <v>966</v>
      </c>
      <c r="G26" s="16"/>
      <c r="H26" s="16"/>
      <c r="I26" s="16"/>
      <c r="M26" s="16"/>
    </row>
    <row r="27" spans="1:13" ht="18.75">
      <c r="A27" s="228" t="s">
        <v>969</v>
      </c>
      <c r="B27" s="228"/>
      <c r="C27" s="228"/>
      <c r="D27" s="228"/>
      <c r="E27" s="228"/>
      <c r="F27" s="228"/>
      <c r="G27" s="228"/>
      <c r="H27" s="228"/>
      <c r="I27" s="228"/>
      <c r="J27" s="228"/>
      <c r="K27" s="228"/>
      <c r="L27" s="228"/>
      <c r="M27" s="228"/>
    </row>
    <row r="28" spans="1:13" ht="20.25">
      <c r="A28" s="240" t="s">
        <v>967</v>
      </c>
      <c r="B28" s="240"/>
      <c r="C28" s="240"/>
      <c r="D28" s="240"/>
      <c r="E28" s="240"/>
      <c r="F28" s="240"/>
      <c r="G28" s="240"/>
      <c r="H28" s="240"/>
      <c r="I28" s="240"/>
      <c r="J28" s="240"/>
      <c r="K28" s="240"/>
      <c r="L28" s="240"/>
      <c r="M28" s="240"/>
    </row>
    <row r="29" spans="1:13" ht="20.25">
      <c r="A29" s="26"/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</row>
    <row r="30" spans="1:13" ht="20.25">
      <c r="A30" s="16"/>
      <c r="B30" s="16"/>
      <c r="C30" s="16"/>
      <c r="D30" s="16"/>
      <c r="F30" s="25" t="s">
        <v>965</v>
      </c>
      <c r="G30" s="16"/>
      <c r="H30" s="16"/>
      <c r="I30" s="16"/>
      <c r="L30" s="16"/>
      <c r="M30" s="16"/>
    </row>
    <row r="31" spans="1:13" ht="20.25">
      <c r="A31" s="16"/>
      <c r="B31" s="16"/>
      <c r="C31" s="16"/>
      <c r="D31" s="16"/>
      <c r="F31" s="25" t="s">
        <v>966</v>
      </c>
      <c r="G31" s="16"/>
      <c r="H31" s="16"/>
      <c r="I31" s="16"/>
      <c r="L31" s="16"/>
      <c r="M31" s="16"/>
    </row>
  </sheetData>
  <mergeCells count="12">
    <mergeCell ref="H8:H9"/>
    <mergeCell ref="A27:M27"/>
    <mergeCell ref="A28:M28"/>
    <mergeCell ref="A1:F1"/>
    <mergeCell ref="A3:G7"/>
    <mergeCell ref="A8:A9"/>
    <mergeCell ref="B8:B9"/>
    <mergeCell ref="C8:C9"/>
    <mergeCell ref="D8:D9"/>
    <mergeCell ref="E8:E9"/>
    <mergeCell ref="F8:F9"/>
    <mergeCell ref="G8:G9"/>
  </mergeCells>
  <phoneticPr fontId="12" type="noConversion"/>
  <pageMargins left="0.5" right="0.5" top="1" bottom="1" header="0.5" footer="0.5"/>
  <pageSetup orientation="portrait" verticalDpi="0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>
  <dimension ref="A1:S126"/>
  <sheetViews>
    <sheetView topLeftCell="A103" workbookViewId="0">
      <selection activeCell="B126" sqref="B126"/>
    </sheetView>
  </sheetViews>
  <sheetFormatPr defaultRowHeight="12.75"/>
  <cols>
    <col min="1" max="1" width="9.85546875" customWidth="1"/>
    <col min="2" max="2" width="24.28515625" customWidth="1"/>
    <col min="3" max="3" width="11" customWidth="1"/>
    <col min="4" max="7" width="11.85546875" customWidth="1"/>
  </cols>
  <sheetData>
    <row r="1" spans="1:19" s="29" customFormat="1" ht="20.25" customHeight="1">
      <c r="A1" s="241" t="s">
        <v>664</v>
      </c>
      <c r="B1" s="241"/>
      <c r="C1" s="241"/>
      <c r="D1" s="241"/>
      <c r="E1" s="241"/>
      <c r="F1" s="241"/>
      <c r="G1" s="241"/>
      <c r="J1" s="57"/>
      <c r="K1" s="58"/>
      <c r="L1" s="58"/>
      <c r="O1" s="49"/>
      <c r="P1" s="49"/>
      <c r="Q1" s="49"/>
      <c r="R1" s="49"/>
      <c r="S1" s="49"/>
    </row>
    <row r="2" spans="1:19" s="29" customFormat="1" ht="18.75" customHeight="1">
      <c r="A2" s="111"/>
      <c r="B2" s="100" t="s">
        <v>941</v>
      </c>
      <c r="C2" s="53"/>
      <c r="D2" s="99"/>
      <c r="E2" s="244" t="s">
        <v>1666</v>
      </c>
      <c r="F2" s="244"/>
      <c r="G2" s="244"/>
      <c r="O2" s="49"/>
      <c r="P2" s="49"/>
      <c r="Q2" s="49"/>
      <c r="R2" s="49"/>
      <c r="S2" s="49"/>
    </row>
    <row r="3" spans="1:19" ht="36" customHeight="1">
      <c r="A3" s="207" t="s">
        <v>683</v>
      </c>
      <c r="B3" s="207" t="s">
        <v>679</v>
      </c>
      <c r="C3" s="208" t="s">
        <v>946</v>
      </c>
      <c r="D3" s="103" t="s">
        <v>1476</v>
      </c>
      <c r="E3" s="242" t="s">
        <v>1000</v>
      </c>
      <c r="F3" s="243"/>
      <c r="G3" s="191" t="s">
        <v>947</v>
      </c>
    </row>
    <row r="4" spans="1:19" ht="18.75">
      <c r="A4" s="209">
        <v>1</v>
      </c>
      <c r="B4" s="210" t="s">
        <v>1016</v>
      </c>
      <c r="C4" s="155">
        <v>106</v>
      </c>
      <c r="D4" s="155">
        <v>1465</v>
      </c>
      <c r="E4" s="144">
        <v>1</v>
      </c>
      <c r="F4" s="144">
        <f>E4*2</f>
        <v>2</v>
      </c>
      <c r="G4" s="144">
        <f>E4+F4</f>
        <v>3</v>
      </c>
    </row>
    <row r="5" spans="1:19" ht="18.75">
      <c r="A5" s="209">
        <v>2</v>
      </c>
      <c r="B5" s="211" t="s">
        <v>1017</v>
      </c>
      <c r="C5" s="155">
        <v>161</v>
      </c>
      <c r="D5" s="155">
        <v>1599</v>
      </c>
      <c r="E5" s="144">
        <v>1.56</v>
      </c>
      <c r="F5" s="144">
        <f t="shared" ref="F5:F68" si="0">E5*2</f>
        <v>3.12</v>
      </c>
      <c r="G5" s="144">
        <f t="shared" ref="G5:G68" si="1">E5+F5</f>
        <v>4.68</v>
      </c>
    </row>
    <row r="6" spans="1:19" ht="18.75">
      <c r="A6" s="209">
        <v>3</v>
      </c>
      <c r="B6" s="211" t="s">
        <v>1018</v>
      </c>
      <c r="C6" s="155">
        <v>77</v>
      </c>
      <c r="D6" s="155">
        <v>902</v>
      </c>
      <c r="E6" s="144">
        <v>0.87</v>
      </c>
      <c r="F6" s="144">
        <f t="shared" si="0"/>
        <v>1.74</v>
      </c>
      <c r="G6" s="144">
        <f t="shared" si="1"/>
        <v>2.61</v>
      </c>
    </row>
    <row r="7" spans="1:19" ht="18.75">
      <c r="A7" s="209">
        <v>4</v>
      </c>
      <c r="B7" s="211" t="s">
        <v>1019</v>
      </c>
      <c r="C7" s="155">
        <v>76</v>
      </c>
      <c r="D7" s="155">
        <v>929</v>
      </c>
      <c r="E7" s="144">
        <v>0.87</v>
      </c>
      <c r="F7" s="144">
        <f t="shared" si="0"/>
        <v>1.74</v>
      </c>
      <c r="G7" s="144">
        <f t="shared" si="1"/>
        <v>2.61</v>
      </c>
    </row>
    <row r="8" spans="1:19" ht="18.75">
      <c r="A8" s="209">
        <v>5</v>
      </c>
      <c r="B8" s="211" t="s">
        <v>1020</v>
      </c>
      <c r="C8" s="155">
        <v>130</v>
      </c>
      <c r="D8" s="155">
        <v>2096</v>
      </c>
      <c r="E8" s="144">
        <v>1.23</v>
      </c>
      <c r="F8" s="144">
        <f t="shared" si="0"/>
        <v>2.46</v>
      </c>
      <c r="G8" s="144">
        <f t="shared" si="1"/>
        <v>3.69</v>
      </c>
    </row>
    <row r="9" spans="1:19" ht="18.75">
      <c r="A9" s="209">
        <v>6</v>
      </c>
      <c r="B9" s="211" t="s">
        <v>1021</v>
      </c>
      <c r="C9" s="155">
        <v>90</v>
      </c>
      <c r="D9" s="155">
        <v>1455</v>
      </c>
      <c r="E9" s="144">
        <v>1</v>
      </c>
      <c r="F9" s="144">
        <f t="shared" si="0"/>
        <v>2</v>
      </c>
      <c r="G9" s="144">
        <f t="shared" si="1"/>
        <v>3</v>
      </c>
    </row>
    <row r="10" spans="1:19" ht="18.75">
      <c r="A10" s="209">
        <v>7</v>
      </c>
      <c r="B10" s="211" t="s">
        <v>1022</v>
      </c>
      <c r="C10" s="155">
        <v>67</v>
      </c>
      <c r="D10" s="155">
        <v>1057</v>
      </c>
      <c r="E10" s="144">
        <v>0.87</v>
      </c>
      <c r="F10" s="144">
        <f t="shared" si="0"/>
        <v>1.74</v>
      </c>
      <c r="G10" s="144">
        <f t="shared" si="1"/>
        <v>2.61</v>
      </c>
    </row>
    <row r="11" spans="1:19" ht="18.75">
      <c r="A11" s="209">
        <v>8</v>
      </c>
      <c r="B11" s="211" t="s">
        <v>1023</v>
      </c>
      <c r="C11" s="155">
        <v>43</v>
      </c>
      <c r="D11" s="155">
        <v>603</v>
      </c>
      <c r="E11" s="144">
        <v>0.87</v>
      </c>
      <c r="F11" s="144">
        <f t="shared" si="0"/>
        <v>1.74</v>
      </c>
      <c r="G11" s="144">
        <f t="shared" si="1"/>
        <v>2.61</v>
      </c>
    </row>
    <row r="12" spans="1:19" ht="18.75">
      <c r="A12" s="209">
        <v>9</v>
      </c>
      <c r="B12" s="211" t="s">
        <v>1024</v>
      </c>
      <c r="C12" s="155">
        <v>80</v>
      </c>
      <c r="D12" s="155">
        <v>1060</v>
      </c>
      <c r="E12" s="144">
        <v>0.89</v>
      </c>
      <c r="F12" s="144">
        <f t="shared" si="0"/>
        <v>1.78</v>
      </c>
      <c r="G12" s="144">
        <f t="shared" si="1"/>
        <v>2.67</v>
      </c>
    </row>
    <row r="13" spans="1:19" ht="18.75">
      <c r="A13" s="209">
        <v>10</v>
      </c>
      <c r="B13" s="211" t="s">
        <v>1025</v>
      </c>
      <c r="C13" s="155">
        <v>58</v>
      </c>
      <c r="D13" s="155">
        <v>799</v>
      </c>
      <c r="E13" s="144">
        <v>0.76</v>
      </c>
      <c r="F13" s="144">
        <f t="shared" si="0"/>
        <v>1.52</v>
      </c>
      <c r="G13" s="144">
        <f t="shared" si="1"/>
        <v>2.2800000000000002</v>
      </c>
    </row>
    <row r="14" spans="1:19" ht="18.75">
      <c r="A14" s="209">
        <v>11</v>
      </c>
      <c r="B14" s="210" t="s">
        <v>1026</v>
      </c>
      <c r="C14" s="155">
        <v>81</v>
      </c>
      <c r="D14" s="155">
        <v>1261</v>
      </c>
      <c r="E14" s="144">
        <v>0.87</v>
      </c>
      <c r="F14" s="144">
        <f t="shared" si="0"/>
        <v>1.74</v>
      </c>
      <c r="G14" s="144">
        <f t="shared" si="1"/>
        <v>2.61</v>
      </c>
    </row>
    <row r="15" spans="1:19" ht="18.75">
      <c r="A15" s="209">
        <v>12</v>
      </c>
      <c r="B15" s="211" t="s">
        <v>1027</v>
      </c>
      <c r="C15" s="155">
        <v>72</v>
      </c>
      <c r="D15" s="155">
        <v>714</v>
      </c>
      <c r="E15" s="144">
        <v>0.87</v>
      </c>
      <c r="F15" s="144">
        <f t="shared" si="0"/>
        <v>1.74</v>
      </c>
      <c r="G15" s="144">
        <f t="shared" si="1"/>
        <v>2.61</v>
      </c>
    </row>
    <row r="16" spans="1:19" ht="18.75">
      <c r="A16" s="209">
        <v>13</v>
      </c>
      <c r="B16" s="211" t="s">
        <v>1028</v>
      </c>
      <c r="C16" s="155">
        <v>47</v>
      </c>
      <c r="D16" s="155">
        <v>939</v>
      </c>
      <c r="E16" s="144">
        <v>0.87</v>
      </c>
      <c r="F16" s="144">
        <f t="shared" si="0"/>
        <v>1.74</v>
      </c>
      <c r="G16" s="144">
        <f t="shared" si="1"/>
        <v>2.61</v>
      </c>
    </row>
    <row r="17" spans="1:7" ht="18.75">
      <c r="A17" s="209">
        <v>14</v>
      </c>
      <c r="B17" s="211" t="s">
        <v>1029</v>
      </c>
      <c r="C17" s="155">
        <v>41</v>
      </c>
      <c r="D17" s="155">
        <v>712</v>
      </c>
      <c r="E17" s="144">
        <v>0.76</v>
      </c>
      <c r="F17" s="144">
        <f t="shared" si="0"/>
        <v>1.52</v>
      </c>
      <c r="G17" s="144">
        <f t="shared" si="1"/>
        <v>2.2800000000000002</v>
      </c>
    </row>
    <row r="18" spans="1:7" ht="18.75">
      <c r="A18" s="209">
        <v>15</v>
      </c>
      <c r="B18" s="211" t="s">
        <v>1030</v>
      </c>
      <c r="C18" s="155">
        <v>57</v>
      </c>
      <c r="D18" s="155">
        <v>793</v>
      </c>
      <c r="E18" s="144">
        <v>0.87</v>
      </c>
      <c r="F18" s="144">
        <f t="shared" si="0"/>
        <v>1.74</v>
      </c>
      <c r="G18" s="144">
        <f t="shared" si="1"/>
        <v>2.61</v>
      </c>
    </row>
    <row r="19" spans="1:7" ht="18.75">
      <c r="A19" s="209">
        <v>16</v>
      </c>
      <c r="B19" s="211" t="s">
        <v>1031</v>
      </c>
      <c r="C19" s="155">
        <v>110</v>
      </c>
      <c r="D19" s="155">
        <v>1260</v>
      </c>
      <c r="E19" s="144">
        <v>1.29</v>
      </c>
      <c r="F19" s="144">
        <f t="shared" si="0"/>
        <v>2.58</v>
      </c>
      <c r="G19" s="144">
        <f t="shared" si="1"/>
        <v>3.87</v>
      </c>
    </row>
    <row r="20" spans="1:7" ht="18.75">
      <c r="A20" s="209">
        <v>17</v>
      </c>
      <c r="B20" s="211" t="s">
        <v>1032</v>
      </c>
      <c r="C20" s="155">
        <v>36</v>
      </c>
      <c r="D20" s="155">
        <v>567</v>
      </c>
      <c r="E20" s="144">
        <v>0.76</v>
      </c>
      <c r="F20" s="144">
        <f t="shared" si="0"/>
        <v>1.52</v>
      </c>
      <c r="G20" s="144">
        <f t="shared" si="1"/>
        <v>2.2800000000000002</v>
      </c>
    </row>
    <row r="21" spans="1:7" ht="18.75">
      <c r="A21" s="209">
        <v>18</v>
      </c>
      <c r="B21" s="211" t="s">
        <v>1033</v>
      </c>
      <c r="C21" s="155">
        <v>67</v>
      </c>
      <c r="D21" s="155">
        <v>935</v>
      </c>
      <c r="E21" s="144">
        <v>0.87</v>
      </c>
      <c r="F21" s="144">
        <f t="shared" si="0"/>
        <v>1.74</v>
      </c>
      <c r="G21" s="144">
        <f t="shared" si="1"/>
        <v>2.61</v>
      </c>
    </row>
    <row r="22" spans="1:7" ht="18.75">
      <c r="A22" s="209">
        <v>19</v>
      </c>
      <c r="B22" s="211" t="s">
        <v>1034</v>
      </c>
      <c r="C22" s="155">
        <v>78</v>
      </c>
      <c r="D22" s="155">
        <v>1227</v>
      </c>
      <c r="E22" s="144">
        <v>0.98</v>
      </c>
      <c r="F22" s="144">
        <f t="shared" si="0"/>
        <v>1.96</v>
      </c>
      <c r="G22" s="144">
        <f t="shared" si="1"/>
        <v>2.94</v>
      </c>
    </row>
    <row r="23" spans="1:7" ht="18.75">
      <c r="A23" s="209">
        <v>20</v>
      </c>
      <c r="B23" s="211" t="s">
        <v>1035</v>
      </c>
      <c r="C23" s="155">
        <v>150</v>
      </c>
      <c r="D23" s="155">
        <v>2190</v>
      </c>
      <c r="E23" s="144">
        <v>1.23</v>
      </c>
      <c r="F23" s="144">
        <f t="shared" si="0"/>
        <v>2.46</v>
      </c>
      <c r="G23" s="144">
        <f t="shared" si="1"/>
        <v>3.69</v>
      </c>
    </row>
    <row r="24" spans="1:7" ht="18.75">
      <c r="A24" s="209">
        <v>21</v>
      </c>
      <c r="B24" s="211" t="s">
        <v>1036</v>
      </c>
      <c r="C24" s="155">
        <v>67</v>
      </c>
      <c r="D24" s="155">
        <v>962</v>
      </c>
      <c r="E24" s="144">
        <v>0.76</v>
      </c>
      <c r="F24" s="144">
        <f t="shared" si="0"/>
        <v>1.52</v>
      </c>
      <c r="G24" s="144">
        <f t="shared" si="1"/>
        <v>2.2800000000000002</v>
      </c>
    </row>
    <row r="25" spans="1:7" ht="18.75">
      <c r="A25" s="209">
        <v>22</v>
      </c>
      <c r="B25" s="211" t="s">
        <v>1037</v>
      </c>
      <c r="C25" s="155">
        <v>36</v>
      </c>
      <c r="D25" s="155">
        <v>748</v>
      </c>
      <c r="E25" s="144">
        <v>0.65</v>
      </c>
      <c r="F25" s="144">
        <f t="shared" si="0"/>
        <v>1.3</v>
      </c>
      <c r="G25" s="144">
        <f t="shared" si="1"/>
        <v>1.9500000000000002</v>
      </c>
    </row>
    <row r="26" spans="1:7" ht="18.75">
      <c r="A26" s="209">
        <v>23</v>
      </c>
      <c r="B26" s="210" t="s">
        <v>1038</v>
      </c>
      <c r="C26" s="155">
        <v>148</v>
      </c>
      <c r="D26" s="155">
        <v>2281</v>
      </c>
      <c r="E26" s="144">
        <v>1.2</v>
      </c>
      <c r="F26" s="144">
        <f t="shared" si="0"/>
        <v>2.4</v>
      </c>
      <c r="G26" s="144">
        <f t="shared" si="1"/>
        <v>3.5999999999999996</v>
      </c>
    </row>
    <row r="27" spans="1:7" ht="18.75">
      <c r="A27" s="209">
        <v>24</v>
      </c>
      <c r="B27" s="211" t="s">
        <v>1039</v>
      </c>
      <c r="C27" s="155">
        <v>74</v>
      </c>
      <c r="D27" s="155">
        <v>1520</v>
      </c>
      <c r="E27" s="144">
        <v>0.85</v>
      </c>
      <c r="F27" s="144">
        <f t="shared" si="0"/>
        <v>1.7</v>
      </c>
      <c r="G27" s="144">
        <f t="shared" si="1"/>
        <v>2.5499999999999998</v>
      </c>
    </row>
    <row r="28" spans="1:7" ht="18.75">
      <c r="A28" s="209">
        <v>25</v>
      </c>
      <c r="B28" s="211" t="s">
        <v>1040</v>
      </c>
      <c r="C28" s="155">
        <v>76</v>
      </c>
      <c r="D28" s="155">
        <v>1081</v>
      </c>
      <c r="E28" s="144">
        <v>0.87</v>
      </c>
      <c r="F28" s="144">
        <f t="shared" si="0"/>
        <v>1.74</v>
      </c>
      <c r="G28" s="144">
        <f t="shared" si="1"/>
        <v>2.61</v>
      </c>
    </row>
    <row r="29" spans="1:7" ht="18.75">
      <c r="A29" s="209">
        <v>26</v>
      </c>
      <c r="B29" s="211" t="s">
        <v>1041</v>
      </c>
      <c r="C29" s="155">
        <v>130</v>
      </c>
      <c r="D29" s="155">
        <v>2150</v>
      </c>
      <c r="E29" s="144">
        <v>1.3</v>
      </c>
      <c r="F29" s="144">
        <f t="shared" si="0"/>
        <v>2.6</v>
      </c>
      <c r="G29" s="144">
        <f t="shared" si="1"/>
        <v>3.9000000000000004</v>
      </c>
    </row>
    <row r="30" spans="1:7" ht="18.75">
      <c r="A30" s="209">
        <v>27</v>
      </c>
      <c r="B30" s="211" t="s">
        <v>1042</v>
      </c>
      <c r="C30" s="155">
        <v>98</v>
      </c>
      <c r="D30" s="155">
        <v>1378</v>
      </c>
      <c r="E30" s="144">
        <v>1.1000000000000001</v>
      </c>
      <c r="F30" s="144">
        <f t="shared" si="0"/>
        <v>2.2000000000000002</v>
      </c>
      <c r="G30" s="144">
        <f t="shared" si="1"/>
        <v>3.3000000000000003</v>
      </c>
    </row>
    <row r="31" spans="1:7" ht="18.75">
      <c r="A31" s="209">
        <v>28</v>
      </c>
      <c r="B31" s="211" t="s">
        <v>1043</v>
      </c>
      <c r="C31" s="155">
        <v>74</v>
      </c>
      <c r="D31" s="155">
        <v>937</v>
      </c>
      <c r="E31" s="144">
        <v>0.87</v>
      </c>
      <c r="F31" s="144">
        <f t="shared" si="0"/>
        <v>1.74</v>
      </c>
      <c r="G31" s="144">
        <f t="shared" si="1"/>
        <v>2.61</v>
      </c>
    </row>
    <row r="32" spans="1:7" ht="18.75">
      <c r="A32" s="209">
        <v>29</v>
      </c>
      <c r="B32" s="210" t="s">
        <v>1044</v>
      </c>
      <c r="C32" s="155">
        <v>40</v>
      </c>
      <c r="D32" s="155">
        <v>606</v>
      </c>
      <c r="E32" s="144">
        <v>0.76</v>
      </c>
      <c r="F32" s="144">
        <f t="shared" si="0"/>
        <v>1.52</v>
      </c>
      <c r="G32" s="144">
        <f t="shared" si="1"/>
        <v>2.2800000000000002</v>
      </c>
    </row>
    <row r="33" spans="1:7" ht="18.75">
      <c r="A33" s="209">
        <v>30</v>
      </c>
      <c r="B33" s="211" t="s">
        <v>1045</v>
      </c>
      <c r="C33" s="155">
        <v>62</v>
      </c>
      <c r="D33" s="155">
        <v>848</v>
      </c>
      <c r="E33" s="144">
        <v>0.87</v>
      </c>
      <c r="F33" s="144">
        <f t="shared" si="0"/>
        <v>1.74</v>
      </c>
      <c r="G33" s="144">
        <f t="shared" si="1"/>
        <v>2.61</v>
      </c>
    </row>
    <row r="34" spans="1:7" ht="18.75">
      <c r="A34" s="209">
        <v>31</v>
      </c>
      <c r="B34" s="211" t="s">
        <v>1046</v>
      </c>
      <c r="C34" s="155">
        <v>63</v>
      </c>
      <c r="D34" s="155">
        <v>1067</v>
      </c>
      <c r="E34" s="144">
        <v>0.87</v>
      </c>
      <c r="F34" s="144">
        <f t="shared" si="0"/>
        <v>1.74</v>
      </c>
      <c r="G34" s="144">
        <f t="shared" si="1"/>
        <v>2.61</v>
      </c>
    </row>
    <row r="35" spans="1:7" ht="18.75">
      <c r="A35" s="209">
        <v>32</v>
      </c>
      <c r="B35" s="211" t="s">
        <v>1047</v>
      </c>
      <c r="C35" s="155">
        <v>77</v>
      </c>
      <c r="D35" s="155">
        <v>993</v>
      </c>
      <c r="E35" s="144">
        <v>0.87</v>
      </c>
      <c r="F35" s="144">
        <f t="shared" si="0"/>
        <v>1.74</v>
      </c>
      <c r="G35" s="144">
        <f t="shared" si="1"/>
        <v>2.61</v>
      </c>
    </row>
    <row r="36" spans="1:7" ht="18.75">
      <c r="A36" s="209">
        <v>33</v>
      </c>
      <c r="B36" s="211" t="s">
        <v>1048</v>
      </c>
      <c r="C36" s="155">
        <v>71</v>
      </c>
      <c r="D36" s="155">
        <v>572</v>
      </c>
      <c r="E36" s="144">
        <v>0.87</v>
      </c>
      <c r="F36" s="144">
        <f t="shared" si="0"/>
        <v>1.74</v>
      </c>
      <c r="G36" s="144">
        <f t="shared" si="1"/>
        <v>2.61</v>
      </c>
    </row>
    <row r="37" spans="1:7" ht="18.75">
      <c r="A37" s="209">
        <v>34</v>
      </c>
      <c r="B37" s="211" t="s">
        <v>1049</v>
      </c>
      <c r="C37" s="155">
        <v>46</v>
      </c>
      <c r="D37" s="155">
        <v>790</v>
      </c>
      <c r="E37" s="144">
        <v>0.68</v>
      </c>
      <c r="F37" s="144">
        <f t="shared" si="0"/>
        <v>1.36</v>
      </c>
      <c r="G37" s="144">
        <f t="shared" si="1"/>
        <v>2.04</v>
      </c>
    </row>
    <row r="38" spans="1:7" ht="18.75">
      <c r="A38" s="209">
        <v>35</v>
      </c>
      <c r="B38" s="211" t="s">
        <v>1050</v>
      </c>
      <c r="C38" s="155">
        <v>72</v>
      </c>
      <c r="D38" s="155">
        <v>758</v>
      </c>
      <c r="E38" s="144">
        <v>0.98</v>
      </c>
      <c r="F38" s="144">
        <f t="shared" si="0"/>
        <v>1.96</v>
      </c>
      <c r="G38" s="144">
        <f t="shared" si="1"/>
        <v>2.94</v>
      </c>
    </row>
    <row r="39" spans="1:7" ht="18.75">
      <c r="A39" s="209">
        <v>36</v>
      </c>
      <c r="B39" s="211" t="s">
        <v>1051</v>
      </c>
      <c r="C39" s="155">
        <v>91</v>
      </c>
      <c r="D39" s="155">
        <v>1100</v>
      </c>
      <c r="E39" s="144">
        <v>1</v>
      </c>
      <c r="F39" s="144">
        <f t="shared" si="0"/>
        <v>2</v>
      </c>
      <c r="G39" s="144">
        <f t="shared" si="1"/>
        <v>3</v>
      </c>
    </row>
    <row r="40" spans="1:7" ht="18.75">
      <c r="A40" s="209">
        <v>37</v>
      </c>
      <c r="B40" s="210" t="s">
        <v>1052</v>
      </c>
      <c r="C40" s="155">
        <v>217</v>
      </c>
      <c r="D40" s="155">
        <v>2363</v>
      </c>
      <c r="E40" s="144">
        <v>2</v>
      </c>
      <c r="F40" s="144">
        <f t="shared" si="0"/>
        <v>4</v>
      </c>
      <c r="G40" s="144">
        <f t="shared" si="1"/>
        <v>6</v>
      </c>
    </row>
    <row r="41" spans="1:7" ht="18.75">
      <c r="A41" s="209">
        <v>38</v>
      </c>
      <c r="B41" s="211" t="s">
        <v>1053</v>
      </c>
      <c r="C41" s="155">
        <v>85</v>
      </c>
      <c r="D41" s="155">
        <v>1315</v>
      </c>
      <c r="E41" s="144">
        <v>0.98</v>
      </c>
      <c r="F41" s="144">
        <f t="shared" si="0"/>
        <v>1.96</v>
      </c>
      <c r="G41" s="144">
        <f t="shared" si="1"/>
        <v>2.94</v>
      </c>
    </row>
    <row r="42" spans="1:7" ht="18.75">
      <c r="A42" s="209">
        <v>39</v>
      </c>
      <c r="B42" s="211" t="s">
        <v>1054</v>
      </c>
      <c r="C42" s="155">
        <v>81</v>
      </c>
      <c r="D42" s="155">
        <v>360</v>
      </c>
      <c r="E42" s="144">
        <v>0.98</v>
      </c>
      <c r="F42" s="144">
        <f t="shared" si="0"/>
        <v>1.96</v>
      </c>
      <c r="G42" s="144">
        <f t="shared" si="1"/>
        <v>2.94</v>
      </c>
    </row>
    <row r="43" spans="1:7" ht="18.75">
      <c r="A43" s="209">
        <v>40</v>
      </c>
      <c r="B43" s="211" t="s">
        <v>1055</v>
      </c>
      <c r="C43" s="155">
        <v>166</v>
      </c>
      <c r="D43" s="155">
        <v>2190</v>
      </c>
      <c r="E43" s="144">
        <v>1.45</v>
      </c>
      <c r="F43" s="144">
        <f t="shared" si="0"/>
        <v>2.9</v>
      </c>
      <c r="G43" s="144">
        <f t="shared" si="1"/>
        <v>4.3499999999999996</v>
      </c>
    </row>
    <row r="44" spans="1:7" ht="18.75">
      <c r="A44" s="209">
        <v>41</v>
      </c>
      <c r="B44" s="211" t="s">
        <v>1056</v>
      </c>
      <c r="C44" s="155">
        <v>98</v>
      </c>
      <c r="D44" s="155">
        <v>1739</v>
      </c>
      <c r="E44" s="144">
        <v>1</v>
      </c>
      <c r="F44" s="144">
        <f t="shared" si="0"/>
        <v>2</v>
      </c>
      <c r="G44" s="144">
        <f t="shared" si="1"/>
        <v>3</v>
      </c>
    </row>
    <row r="45" spans="1:7" ht="18.75">
      <c r="A45" s="209">
        <v>42</v>
      </c>
      <c r="B45" s="212" t="s">
        <v>1057</v>
      </c>
      <c r="C45" s="155">
        <v>120</v>
      </c>
      <c r="D45" s="155">
        <f>C45*60/100*20</f>
        <v>1440</v>
      </c>
      <c r="E45" s="144">
        <v>1.1499999999999999</v>
      </c>
      <c r="F45" s="144">
        <f t="shared" si="0"/>
        <v>2.2999999999999998</v>
      </c>
      <c r="G45" s="144">
        <f t="shared" si="1"/>
        <v>3.4499999999999997</v>
      </c>
    </row>
    <row r="46" spans="1:7" ht="18.75">
      <c r="A46" s="209">
        <v>43</v>
      </c>
      <c r="B46" s="211" t="s">
        <v>1058</v>
      </c>
      <c r="C46" s="155">
        <v>57</v>
      </c>
      <c r="D46" s="155">
        <v>915</v>
      </c>
      <c r="E46" s="144">
        <v>0.76</v>
      </c>
      <c r="F46" s="144">
        <f t="shared" si="0"/>
        <v>1.52</v>
      </c>
      <c r="G46" s="144">
        <f t="shared" si="1"/>
        <v>2.2800000000000002</v>
      </c>
    </row>
    <row r="47" spans="1:7" ht="18.75">
      <c r="A47" s="209">
        <v>44</v>
      </c>
      <c r="B47" s="211" t="s">
        <v>1059</v>
      </c>
      <c r="C47" s="155">
        <v>122</v>
      </c>
      <c r="D47" s="155">
        <v>1329</v>
      </c>
      <c r="E47" s="144">
        <v>1.1000000000000001</v>
      </c>
      <c r="F47" s="144">
        <f t="shared" si="0"/>
        <v>2.2000000000000002</v>
      </c>
      <c r="G47" s="144">
        <f t="shared" si="1"/>
        <v>3.3000000000000003</v>
      </c>
    </row>
    <row r="48" spans="1:7" ht="18.75">
      <c r="A48" s="209">
        <v>45</v>
      </c>
      <c r="B48" s="210" t="s">
        <v>1060</v>
      </c>
      <c r="C48" s="155">
        <v>118</v>
      </c>
      <c r="D48" s="155">
        <v>1303</v>
      </c>
      <c r="E48" s="144">
        <v>1.1000000000000001</v>
      </c>
      <c r="F48" s="144">
        <f t="shared" si="0"/>
        <v>2.2000000000000002</v>
      </c>
      <c r="G48" s="144">
        <f t="shared" si="1"/>
        <v>3.3000000000000003</v>
      </c>
    </row>
    <row r="49" spans="1:7" ht="18.75">
      <c r="A49" s="209">
        <v>46</v>
      </c>
      <c r="B49" s="211" t="s">
        <v>1061</v>
      </c>
      <c r="C49" s="155">
        <v>115</v>
      </c>
      <c r="D49" s="155">
        <v>1411</v>
      </c>
      <c r="E49" s="144">
        <v>1.1000000000000001</v>
      </c>
      <c r="F49" s="144">
        <f t="shared" si="0"/>
        <v>2.2000000000000002</v>
      </c>
      <c r="G49" s="144">
        <f t="shared" si="1"/>
        <v>3.3000000000000003</v>
      </c>
    </row>
    <row r="50" spans="1:7" ht="18.75">
      <c r="A50" s="209">
        <v>47</v>
      </c>
      <c r="B50" s="211" t="s">
        <v>1062</v>
      </c>
      <c r="C50" s="155">
        <v>146</v>
      </c>
      <c r="D50" s="155">
        <v>1851</v>
      </c>
      <c r="E50" s="144">
        <v>1.23</v>
      </c>
      <c r="F50" s="144">
        <f t="shared" si="0"/>
        <v>2.46</v>
      </c>
      <c r="G50" s="144">
        <f t="shared" si="1"/>
        <v>3.69</v>
      </c>
    </row>
    <row r="51" spans="1:7" ht="18.75">
      <c r="A51" s="209">
        <v>48</v>
      </c>
      <c r="B51" s="211" t="s">
        <v>1063</v>
      </c>
      <c r="C51" s="155">
        <v>66</v>
      </c>
      <c r="D51" s="155">
        <v>1457</v>
      </c>
      <c r="E51" s="144">
        <f t="shared" ref="E51" si="2">2080.3/1656833/3*D51-0.01</f>
        <v>0.59979734630265491</v>
      </c>
      <c r="F51" s="144">
        <f t="shared" si="0"/>
        <v>1.1995946926053098</v>
      </c>
      <c r="G51" s="144">
        <f t="shared" si="1"/>
        <v>1.7993920389079647</v>
      </c>
    </row>
    <row r="52" spans="1:7" ht="18.75">
      <c r="A52" s="209">
        <v>49</v>
      </c>
      <c r="B52" s="211" t="s">
        <v>1064</v>
      </c>
      <c r="C52" s="155">
        <v>62</v>
      </c>
      <c r="D52" s="155">
        <v>510</v>
      </c>
      <c r="E52" s="144">
        <v>0.78</v>
      </c>
      <c r="F52" s="144">
        <f t="shared" si="0"/>
        <v>1.56</v>
      </c>
      <c r="G52" s="144">
        <f t="shared" si="1"/>
        <v>2.34</v>
      </c>
    </row>
    <row r="53" spans="1:7" ht="18.75">
      <c r="A53" s="209">
        <v>50</v>
      </c>
      <c r="B53" s="211" t="s">
        <v>1065</v>
      </c>
      <c r="C53" s="155">
        <v>45</v>
      </c>
      <c r="D53" s="155">
        <v>728</v>
      </c>
      <c r="E53" s="144">
        <v>0.67</v>
      </c>
      <c r="F53" s="144">
        <f t="shared" si="0"/>
        <v>1.34</v>
      </c>
      <c r="G53" s="144">
        <f t="shared" si="1"/>
        <v>2.0100000000000002</v>
      </c>
    </row>
    <row r="54" spans="1:7" ht="18.75">
      <c r="A54" s="209">
        <v>51</v>
      </c>
      <c r="B54" s="211" t="s">
        <v>1066</v>
      </c>
      <c r="C54" s="155">
        <v>62</v>
      </c>
      <c r="D54" s="155">
        <v>817</v>
      </c>
      <c r="E54" s="144">
        <v>0.76</v>
      </c>
      <c r="F54" s="144">
        <f t="shared" si="0"/>
        <v>1.52</v>
      </c>
      <c r="G54" s="144">
        <f t="shared" si="1"/>
        <v>2.2800000000000002</v>
      </c>
    </row>
    <row r="55" spans="1:7" ht="18.75">
      <c r="A55" s="209">
        <v>52</v>
      </c>
      <c r="B55" s="211" t="s">
        <v>1067</v>
      </c>
      <c r="C55" s="155">
        <v>75</v>
      </c>
      <c r="D55" s="155">
        <v>886</v>
      </c>
      <c r="E55" s="144">
        <v>0.87</v>
      </c>
      <c r="F55" s="144">
        <f t="shared" si="0"/>
        <v>1.74</v>
      </c>
      <c r="G55" s="144">
        <f t="shared" si="1"/>
        <v>2.61</v>
      </c>
    </row>
    <row r="56" spans="1:7" ht="18.75">
      <c r="A56" s="209">
        <v>53</v>
      </c>
      <c r="B56" s="211" t="s">
        <v>1068</v>
      </c>
      <c r="C56" s="155">
        <v>127</v>
      </c>
      <c r="D56" s="155">
        <v>1492</v>
      </c>
      <c r="E56" s="144">
        <v>1.34</v>
      </c>
      <c r="F56" s="144">
        <f t="shared" si="0"/>
        <v>2.68</v>
      </c>
      <c r="G56" s="144">
        <f t="shared" si="1"/>
        <v>4.0200000000000005</v>
      </c>
    </row>
    <row r="57" spans="1:7" ht="18.75">
      <c r="A57" s="209">
        <v>54</v>
      </c>
      <c r="B57" s="211" t="s">
        <v>1069</v>
      </c>
      <c r="C57" s="155">
        <v>75</v>
      </c>
      <c r="D57" s="155">
        <v>855</v>
      </c>
      <c r="E57" s="144">
        <v>0.76</v>
      </c>
      <c r="F57" s="144">
        <f t="shared" si="0"/>
        <v>1.52</v>
      </c>
      <c r="G57" s="144">
        <f t="shared" si="1"/>
        <v>2.2800000000000002</v>
      </c>
    </row>
    <row r="58" spans="1:7" ht="18.75">
      <c r="A58" s="209">
        <v>55</v>
      </c>
      <c r="B58" s="211" t="s">
        <v>1070</v>
      </c>
      <c r="C58" s="155">
        <v>105</v>
      </c>
      <c r="D58" s="155">
        <v>1419</v>
      </c>
      <c r="E58" s="144">
        <v>1</v>
      </c>
      <c r="F58" s="144">
        <f t="shared" si="0"/>
        <v>2</v>
      </c>
      <c r="G58" s="144">
        <f t="shared" si="1"/>
        <v>3</v>
      </c>
    </row>
    <row r="59" spans="1:7" ht="18.75">
      <c r="A59" s="209">
        <v>56</v>
      </c>
      <c r="B59" s="211" t="s">
        <v>1071</v>
      </c>
      <c r="C59" s="155">
        <v>82</v>
      </c>
      <c r="D59" s="155">
        <v>1143</v>
      </c>
      <c r="E59" s="144">
        <v>0.98</v>
      </c>
      <c r="F59" s="144">
        <f t="shared" si="0"/>
        <v>1.96</v>
      </c>
      <c r="G59" s="144">
        <f t="shared" si="1"/>
        <v>2.94</v>
      </c>
    </row>
    <row r="60" spans="1:7" ht="18.75">
      <c r="A60" s="209">
        <v>57</v>
      </c>
      <c r="B60" s="211" t="s">
        <v>1072</v>
      </c>
      <c r="C60" s="155">
        <v>122</v>
      </c>
      <c r="D60" s="155">
        <v>1682</v>
      </c>
      <c r="E60" s="144">
        <v>1.22</v>
      </c>
      <c r="F60" s="144">
        <f t="shared" si="0"/>
        <v>2.44</v>
      </c>
      <c r="G60" s="144">
        <f t="shared" si="1"/>
        <v>3.66</v>
      </c>
    </row>
    <row r="61" spans="1:7" ht="18.75">
      <c r="A61" s="209">
        <v>58</v>
      </c>
      <c r="B61" s="211" t="s">
        <v>1073</v>
      </c>
      <c r="C61" s="155">
        <v>55</v>
      </c>
      <c r="D61" s="155">
        <v>590</v>
      </c>
      <c r="E61" s="144">
        <v>0.56000000000000005</v>
      </c>
      <c r="F61" s="144">
        <f t="shared" si="0"/>
        <v>1.1200000000000001</v>
      </c>
      <c r="G61" s="144">
        <f t="shared" si="1"/>
        <v>1.6800000000000002</v>
      </c>
    </row>
    <row r="62" spans="1:7" ht="18.75">
      <c r="A62" s="209">
        <v>59</v>
      </c>
      <c r="B62" s="211" t="s">
        <v>1074</v>
      </c>
      <c r="C62" s="155">
        <v>46</v>
      </c>
      <c r="D62" s="155">
        <v>754</v>
      </c>
      <c r="E62" s="144">
        <v>0.65</v>
      </c>
      <c r="F62" s="144">
        <f t="shared" si="0"/>
        <v>1.3</v>
      </c>
      <c r="G62" s="144">
        <f t="shared" si="1"/>
        <v>1.9500000000000002</v>
      </c>
    </row>
    <row r="63" spans="1:7" ht="18.75">
      <c r="A63" s="209">
        <v>60</v>
      </c>
      <c r="B63" s="211" t="s">
        <v>1075</v>
      </c>
      <c r="C63" s="155">
        <v>129</v>
      </c>
      <c r="D63" s="155">
        <v>1434</v>
      </c>
      <c r="E63" s="144">
        <v>1.2</v>
      </c>
      <c r="F63" s="144">
        <f t="shared" si="0"/>
        <v>2.4</v>
      </c>
      <c r="G63" s="144">
        <f t="shared" si="1"/>
        <v>3.5999999999999996</v>
      </c>
    </row>
    <row r="64" spans="1:7" ht="18.75">
      <c r="A64" s="209">
        <v>61</v>
      </c>
      <c r="B64" s="210" t="s">
        <v>1076</v>
      </c>
      <c r="C64" s="155">
        <v>141</v>
      </c>
      <c r="D64" s="155">
        <v>2155</v>
      </c>
      <c r="E64" s="144">
        <v>1.23</v>
      </c>
      <c r="F64" s="144">
        <f t="shared" si="0"/>
        <v>2.46</v>
      </c>
      <c r="G64" s="144">
        <f t="shared" si="1"/>
        <v>3.69</v>
      </c>
    </row>
    <row r="65" spans="1:7" ht="18.75">
      <c r="A65" s="209">
        <v>62</v>
      </c>
      <c r="B65" s="211" t="s">
        <v>1077</v>
      </c>
      <c r="C65" s="155">
        <v>44</v>
      </c>
      <c r="D65" s="155">
        <v>780</v>
      </c>
      <c r="E65" s="144">
        <v>0.65</v>
      </c>
      <c r="F65" s="144">
        <f t="shared" si="0"/>
        <v>1.3</v>
      </c>
      <c r="G65" s="144">
        <f t="shared" si="1"/>
        <v>1.9500000000000002</v>
      </c>
    </row>
    <row r="66" spans="1:7" ht="18.75">
      <c r="A66" s="209">
        <v>63</v>
      </c>
      <c r="B66" s="211" t="s">
        <v>1078</v>
      </c>
      <c r="C66" s="155">
        <v>108</v>
      </c>
      <c r="D66" s="155">
        <v>1581</v>
      </c>
      <c r="E66" s="144">
        <v>1.1000000000000001</v>
      </c>
      <c r="F66" s="144">
        <f t="shared" si="0"/>
        <v>2.2000000000000002</v>
      </c>
      <c r="G66" s="144">
        <f t="shared" si="1"/>
        <v>3.3000000000000003</v>
      </c>
    </row>
    <row r="67" spans="1:7" ht="18.75">
      <c r="A67" s="209">
        <v>64</v>
      </c>
      <c r="B67" s="211" t="s">
        <v>1079</v>
      </c>
      <c r="C67" s="155">
        <v>63</v>
      </c>
      <c r="D67" s="155">
        <v>889</v>
      </c>
      <c r="E67" s="144">
        <v>0.87</v>
      </c>
      <c r="F67" s="144">
        <f t="shared" si="0"/>
        <v>1.74</v>
      </c>
      <c r="G67" s="144">
        <f t="shared" si="1"/>
        <v>2.61</v>
      </c>
    </row>
    <row r="68" spans="1:7" ht="18.75">
      <c r="A68" s="209">
        <v>65</v>
      </c>
      <c r="B68" s="211" t="s">
        <v>1080</v>
      </c>
      <c r="C68" s="155">
        <v>75</v>
      </c>
      <c r="D68" s="155">
        <v>943</v>
      </c>
      <c r="E68" s="144">
        <v>0.87</v>
      </c>
      <c r="F68" s="144">
        <f t="shared" si="0"/>
        <v>1.74</v>
      </c>
      <c r="G68" s="144">
        <f t="shared" si="1"/>
        <v>2.61</v>
      </c>
    </row>
    <row r="69" spans="1:7" ht="18.75">
      <c r="A69" s="209">
        <v>66</v>
      </c>
      <c r="B69" s="211" t="s">
        <v>1081</v>
      </c>
      <c r="C69" s="155">
        <v>49</v>
      </c>
      <c r="D69" s="155">
        <v>810</v>
      </c>
      <c r="E69" s="144">
        <v>0.78</v>
      </c>
      <c r="F69" s="144">
        <f t="shared" ref="F69:F119" si="3">E69*2</f>
        <v>1.56</v>
      </c>
      <c r="G69" s="144">
        <f t="shared" ref="G69:G119" si="4">E69+F69</f>
        <v>2.34</v>
      </c>
    </row>
    <row r="70" spans="1:7" ht="18.75">
      <c r="A70" s="209">
        <v>67</v>
      </c>
      <c r="B70" s="211" t="s">
        <v>1082</v>
      </c>
      <c r="C70" s="155">
        <v>97</v>
      </c>
      <c r="D70" s="155">
        <v>1645</v>
      </c>
      <c r="E70" s="144">
        <v>1</v>
      </c>
      <c r="F70" s="144">
        <f t="shared" si="3"/>
        <v>2</v>
      </c>
      <c r="G70" s="144">
        <f t="shared" si="4"/>
        <v>3</v>
      </c>
    </row>
    <row r="71" spans="1:7" ht="18.75">
      <c r="A71" s="209">
        <v>68</v>
      </c>
      <c r="B71" s="212" t="s">
        <v>1083</v>
      </c>
      <c r="C71" s="155">
        <v>21</v>
      </c>
      <c r="D71" s="155">
        <f>C71*60/100*20</f>
        <v>252</v>
      </c>
      <c r="E71" s="144">
        <v>0.56000000000000005</v>
      </c>
      <c r="F71" s="144">
        <f t="shared" si="3"/>
        <v>1.1200000000000001</v>
      </c>
      <c r="G71" s="214">
        <f t="shared" si="4"/>
        <v>1.6800000000000002</v>
      </c>
    </row>
    <row r="72" spans="1:7" ht="18.75">
      <c r="A72" s="209">
        <v>69</v>
      </c>
      <c r="B72" s="211" t="s">
        <v>1084</v>
      </c>
      <c r="C72" s="155">
        <v>157</v>
      </c>
      <c r="D72" s="155">
        <v>2636</v>
      </c>
      <c r="E72" s="144">
        <v>1.56</v>
      </c>
      <c r="F72" s="144">
        <f t="shared" si="3"/>
        <v>3.12</v>
      </c>
      <c r="G72" s="144">
        <f t="shared" si="4"/>
        <v>4.68</v>
      </c>
    </row>
    <row r="73" spans="1:7" ht="18.75">
      <c r="A73" s="209">
        <v>70</v>
      </c>
      <c r="B73" s="211" t="s">
        <v>1085</v>
      </c>
      <c r="C73" s="155">
        <v>91</v>
      </c>
      <c r="D73" s="155">
        <v>1025</v>
      </c>
      <c r="E73" s="144">
        <v>1</v>
      </c>
      <c r="F73" s="144">
        <f t="shared" si="3"/>
        <v>2</v>
      </c>
      <c r="G73" s="144">
        <f t="shared" si="4"/>
        <v>3</v>
      </c>
    </row>
    <row r="74" spans="1:7" ht="18.75">
      <c r="A74" s="209">
        <v>71</v>
      </c>
      <c r="B74" s="212" t="s">
        <v>1086</v>
      </c>
      <c r="C74" s="155">
        <v>25</v>
      </c>
      <c r="D74" s="155">
        <f>C74*60/100*20</f>
        <v>300</v>
      </c>
      <c r="E74" s="144">
        <v>0.54</v>
      </c>
      <c r="F74" s="144">
        <f t="shared" si="3"/>
        <v>1.08</v>
      </c>
      <c r="G74" s="214">
        <f t="shared" si="4"/>
        <v>1.62</v>
      </c>
    </row>
    <row r="75" spans="1:7" ht="18.75">
      <c r="A75" s="209">
        <v>72</v>
      </c>
      <c r="B75" s="211" t="s">
        <v>1087</v>
      </c>
      <c r="C75" s="155">
        <v>74</v>
      </c>
      <c r="D75" s="155">
        <v>1046</v>
      </c>
      <c r="E75" s="144">
        <v>0.78</v>
      </c>
      <c r="F75" s="144">
        <f t="shared" si="3"/>
        <v>1.56</v>
      </c>
      <c r="G75" s="144">
        <f t="shared" si="4"/>
        <v>2.34</v>
      </c>
    </row>
    <row r="76" spans="1:7" ht="18.75">
      <c r="A76" s="209">
        <v>73</v>
      </c>
      <c r="B76" s="211" t="s">
        <v>1088</v>
      </c>
      <c r="C76" s="155">
        <v>42</v>
      </c>
      <c r="D76" s="155">
        <v>693</v>
      </c>
      <c r="E76" s="144">
        <v>0.65</v>
      </c>
      <c r="F76" s="144">
        <f t="shared" si="3"/>
        <v>1.3</v>
      </c>
      <c r="G76" s="144">
        <f t="shared" si="4"/>
        <v>1.9500000000000002</v>
      </c>
    </row>
    <row r="77" spans="1:7" ht="18.75">
      <c r="A77" s="209">
        <v>74</v>
      </c>
      <c r="B77" s="211" t="s">
        <v>1089</v>
      </c>
      <c r="C77" s="155">
        <v>50</v>
      </c>
      <c r="D77" s="155">
        <v>736</v>
      </c>
      <c r="E77" s="144">
        <v>0.65</v>
      </c>
      <c r="F77" s="144">
        <f t="shared" si="3"/>
        <v>1.3</v>
      </c>
      <c r="G77" s="144">
        <f t="shared" si="4"/>
        <v>1.9500000000000002</v>
      </c>
    </row>
    <row r="78" spans="1:7" ht="18.75">
      <c r="A78" s="209">
        <v>75</v>
      </c>
      <c r="B78" s="211" t="s">
        <v>1090</v>
      </c>
      <c r="C78" s="155">
        <v>80</v>
      </c>
      <c r="D78" s="155">
        <v>245</v>
      </c>
      <c r="E78" s="144">
        <v>1</v>
      </c>
      <c r="F78" s="144">
        <f t="shared" si="3"/>
        <v>2</v>
      </c>
      <c r="G78" s="144">
        <f t="shared" si="4"/>
        <v>3</v>
      </c>
    </row>
    <row r="79" spans="1:7" ht="18.75">
      <c r="A79" s="209">
        <v>76</v>
      </c>
      <c r="B79" s="211" t="s">
        <v>1091</v>
      </c>
      <c r="C79" s="155">
        <v>34</v>
      </c>
      <c r="D79" s="155">
        <v>465</v>
      </c>
      <c r="E79" s="144">
        <v>0.67</v>
      </c>
      <c r="F79" s="144">
        <f t="shared" si="3"/>
        <v>1.34</v>
      </c>
      <c r="G79" s="144">
        <f t="shared" si="4"/>
        <v>2.0100000000000002</v>
      </c>
    </row>
    <row r="80" spans="1:7" ht="18.75">
      <c r="A80" s="209">
        <v>77</v>
      </c>
      <c r="B80" s="210" t="s">
        <v>1092</v>
      </c>
      <c r="C80" s="155">
        <v>135</v>
      </c>
      <c r="D80" s="155">
        <v>1747</v>
      </c>
      <c r="E80" s="144">
        <v>1.34</v>
      </c>
      <c r="F80" s="144">
        <f t="shared" si="3"/>
        <v>2.68</v>
      </c>
      <c r="G80" s="144">
        <f t="shared" si="4"/>
        <v>4.0200000000000005</v>
      </c>
    </row>
    <row r="81" spans="1:7" ht="18.75">
      <c r="A81" s="209">
        <v>78</v>
      </c>
      <c r="B81" s="212" t="s">
        <v>1093</v>
      </c>
      <c r="C81" s="155">
        <v>49</v>
      </c>
      <c r="D81" s="155">
        <f>C81*60/100*20</f>
        <v>588</v>
      </c>
      <c r="E81" s="144">
        <v>0.76</v>
      </c>
      <c r="F81" s="144">
        <f t="shared" si="3"/>
        <v>1.52</v>
      </c>
      <c r="G81" s="214">
        <f t="shared" si="4"/>
        <v>2.2800000000000002</v>
      </c>
    </row>
    <row r="82" spans="1:7" ht="18.75">
      <c r="A82" s="209">
        <v>79</v>
      </c>
      <c r="B82" s="211" t="s">
        <v>1094</v>
      </c>
      <c r="C82" s="155">
        <v>135</v>
      </c>
      <c r="D82" s="155">
        <v>1811</v>
      </c>
      <c r="E82" s="144">
        <v>1.56</v>
      </c>
      <c r="F82" s="144">
        <f t="shared" si="3"/>
        <v>3.12</v>
      </c>
      <c r="G82" s="144">
        <f t="shared" si="4"/>
        <v>4.68</v>
      </c>
    </row>
    <row r="83" spans="1:7" ht="18.75">
      <c r="A83" s="209">
        <v>80</v>
      </c>
      <c r="B83" s="211" t="s">
        <v>1095</v>
      </c>
      <c r="C83" s="155">
        <v>129</v>
      </c>
      <c r="D83" s="155">
        <v>2478</v>
      </c>
      <c r="E83" s="144">
        <v>1.46</v>
      </c>
      <c r="F83" s="144">
        <f t="shared" si="3"/>
        <v>2.92</v>
      </c>
      <c r="G83" s="144">
        <f t="shared" si="4"/>
        <v>4.38</v>
      </c>
    </row>
    <row r="84" spans="1:7" ht="18.75">
      <c r="A84" s="209">
        <v>81</v>
      </c>
      <c r="B84" s="211" t="s">
        <v>1096</v>
      </c>
      <c r="C84" s="155">
        <v>39</v>
      </c>
      <c r="D84" s="155">
        <v>667</v>
      </c>
      <c r="E84" s="144">
        <v>0.56000000000000005</v>
      </c>
      <c r="F84" s="144">
        <f t="shared" si="3"/>
        <v>1.1200000000000001</v>
      </c>
      <c r="G84" s="144">
        <f t="shared" si="4"/>
        <v>1.6800000000000002</v>
      </c>
    </row>
    <row r="85" spans="1:7" ht="18.75">
      <c r="A85" s="209">
        <v>82</v>
      </c>
      <c r="B85" s="211" t="s">
        <v>1097</v>
      </c>
      <c r="C85" s="155">
        <v>118</v>
      </c>
      <c r="D85" s="155">
        <v>1138</v>
      </c>
      <c r="E85" s="144">
        <v>1.18</v>
      </c>
      <c r="F85" s="144">
        <f t="shared" si="3"/>
        <v>2.36</v>
      </c>
      <c r="G85" s="144">
        <f t="shared" si="4"/>
        <v>3.54</v>
      </c>
    </row>
    <row r="86" spans="1:7" ht="18.75">
      <c r="A86" s="209">
        <v>83</v>
      </c>
      <c r="B86" s="211" t="s">
        <v>1098</v>
      </c>
      <c r="C86" s="155">
        <v>94</v>
      </c>
      <c r="D86" s="155">
        <v>1180</v>
      </c>
      <c r="E86" s="144">
        <v>1</v>
      </c>
      <c r="F86" s="144">
        <f t="shared" si="3"/>
        <v>2</v>
      </c>
      <c r="G86" s="144">
        <f t="shared" si="4"/>
        <v>3</v>
      </c>
    </row>
    <row r="87" spans="1:7" ht="18.75">
      <c r="A87" s="209">
        <v>84</v>
      </c>
      <c r="B87" s="211" t="s">
        <v>1099</v>
      </c>
      <c r="C87" s="155">
        <v>81</v>
      </c>
      <c r="D87" s="155">
        <v>1100</v>
      </c>
      <c r="E87" s="144">
        <v>0.98</v>
      </c>
      <c r="F87" s="144">
        <f t="shared" si="3"/>
        <v>1.96</v>
      </c>
      <c r="G87" s="144">
        <f t="shared" si="4"/>
        <v>2.94</v>
      </c>
    </row>
    <row r="88" spans="1:7" ht="18.75">
      <c r="A88" s="209">
        <v>85</v>
      </c>
      <c r="B88" s="211" t="s">
        <v>1100</v>
      </c>
      <c r="C88" s="155">
        <v>154</v>
      </c>
      <c r="D88" s="155">
        <v>1925</v>
      </c>
      <c r="E88" s="144">
        <v>1.45</v>
      </c>
      <c r="F88" s="144">
        <f t="shared" si="3"/>
        <v>2.9</v>
      </c>
      <c r="G88" s="144">
        <f t="shared" si="4"/>
        <v>4.3499999999999996</v>
      </c>
    </row>
    <row r="89" spans="1:7" ht="18.75">
      <c r="A89" s="209">
        <v>86</v>
      </c>
      <c r="B89" s="211" t="s">
        <v>1101</v>
      </c>
      <c r="C89" s="155">
        <v>101</v>
      </c>
      <c r="D89" s="155">
        <v>1330</v>
      </c>
      <c r="E89" s="144">
        <v>1.1000000000000001</v>
      </c>
      <c r="F89" s="144">
        <f t="shared" si="3"/>
        <v>2.2000000000000002</v>
      </c>
      <c r="G89" s="144">
        <f t="shared" si="4"/>
        <v>3.3000000000000003</v>
      </c>
    </row>
    <row r="90" spans="1:7" ht="18.75">
      <c r="A90" s="209">
        <v>87</v>
      </c>
      <c r="B90" s="211" t="s">
        <v>1102</v>
      </c>
      <c r="C90" s="155">
        <v>74</v>
      </c>
      <c r="D90" s="155">
        <v>835</v>
      </c>
      <c r="E90" s="144">
        <v>0.98</v>
      </c>
      <c r="F90" s="144">
        <f t="shared" si="3"/>
        <v>1.96</v>
      </c>
      <c r="G90" s="144">
        <f t="shared" si="4"/>
        <v>2.94</v>
      </c>
    </row>
    <row r="91" spans="1:7" ht="18.75">
      <c r="A91" s="209">
        <v>88</v>
      </c>
      <c r="B91" s="210" t="s">
        <v>1103</v>
      </c>
      <c r="C91" s="155">
        <v>90</v>
      </c>
      <c r="D91" s="155">
        <v>1485</v>
      </c>
      <c r="E91" s="144">
        <v>1</v>
      </c>
      <c r="F91" s="144">
        <f t="shared" si="3"/>
        <v>2</v>
      </c>
      <c r="G91" s="144">
        <f t="shared" si="4"/>
        <v>3</v>
      </c>
    </row>
    <row r="92" spans="1:7" ht="18.75">
      <c r="A92" s="209">
        <v>89</v>
      </c>
      <c r="B92" s="211" t="s">
        <v>1104</v>
      </c>
      <c r="C92" s="155">
        <v>145</v>
      </c>
      <c r="D92" s="155">
        <v>2161</v>
      </c>
      <c r="E92" s="144">
        <v>1.45</v>
      </c>
      <c r="F92" s="144">
        <f t="shared" si="3"/>
        <v>2.9</v>
      </c>
      <c r="G92" s="144">
        <f t="shared" si="4"/>
        <v>4.3499999999999996</v>
      </c>
    </row>
    <row r="93" spans="1:7" ht="18.75">
      <c r="A93" s="209">
        <v>90</v>
      </c>
      <c r="B93" s="211" t="s">
        <v>1105</v>
      </c>
      <c r="C93" s="155">
        <v>101</v>
      </c>
      <c r="D93" s="155">
        <v>1674</v>
      </c>
      <c r="E93" s="144">
        <v>1.1000000000000001</v>
      </c>
      <c r="F93" s="144">
        <f t="shared" si="3"/>
        <v>2.2000000000000002</v>
      </c>
      <c r="G93" s="144">
        <f t="shared" si="4"/>
        <v>3.3000000000000003</v>
      </c>
    </row>
    <row r="94" spans="1:7" ht="18.75">
      <c r="A94" s="209">
        <v>91</v>
      </c>
      <c r="B94" s="211" t="s">
        <v>689</v>
      </c>
      <c r="C94" s="155">
        <v>71</v>
      </c>
      <c r="D94" s="155">
        <v>873</v>
      </c>
      <c r="E94" s="144">
        <v>0.89</v>
      </c>
      <c r="F94" s="144">
        <f t="shared" si="3"/>
        <v>1.78</v>
      </c>
      <c r="G94" s="144">
        <f t="shared" si="4"/>
        <v>2.67</v>
      </c>
    </row>
    <row r="95" spans="1:7" ht="18.75">
      <c r="A95" s="209">
        <v>92</v>
      </c>
      <c r="B95" s="211" t="s">
        <v>1106</v>
      </c>
      <c r="C95" s="155">
        <v>32</v>
      </c>
      <c r="D95" s="155">
        <v>304</v>
      </c>
      <c r="E95" s="144">
        <v>0.54</v>
      </c>
      <c r="F95" s="144">
        <f t="shared" si="3"/>
        <v>1.08</v>
      </c>
      <c r="G95" s="144">
        <f t="shared" si="4"/>
        <v>1.62</v>
      </c>
    </row>
    <row r="96" spans="1:7" ht="18.75">
      <c r="A96" s="209">
        <v>93</v>
      </c>
      <c r="B96" s="211" t="s">
        <v>1107</v>
      </c>
      <c r="C96" s="155">
        <v>75</v>
      </c>
      <c r="D96" s="155">
        <v>597</v>
      </c>
      <c r="E96" s="144">
        <v>0.87</v>
      </c>
      <c r="F96" s="144">
        <f t="shared" si="3"/>
        <v>1.74</v>
      </c>
      <c r="G96" s="144">
        <f t="shared" si="4"/>
        <v>2.61</v>
      </c>
    </row>
    <row r="97" spans="1:7" ht="18.75">
      <c r="A97" s="209">
        <v>94</v>
      </c>
      <c r="B97" s="211" t="s">
        <v>1108</v>
      </c>
      <c r="C97" s="155">
        <v>55</v>
      </c>
      <c r="D97" s="155">
        <v>637</v>
      </c>
      <c r="E97" s="144">
        <v>0.78</v>
      </c>
      <c r="F97" s="144">
        <f t="shared" si="3"/>
        <v>1.56</v>
      </c>
      <c r="G97" s="144">
        <f t="shared" si="4"/>
        <v>2.34</v>
      </c>
    </row>
    <row r="98" spans="1:7" ht="18.75">
      <c r="A98" s="209">
        <v>95</v>
      </c>
      <c r="B98" s="211" t="s">
        <v>1109</v>
      </c>
      <c r="C98" s="155">
        <v>105</v>
      </c>
      <c r="D98" s="155">
        <v>1454</v>
      </c>
      <c r="E98" s="144">
        <v>1.1000000000000001</v>
      </c>
      <c r="F98" s="144">
        <f t="shared" si="3"/>
        <v>2.2000000000000002</v>
      </c>
      <c r="G98" s="144">
        <f t="shared" si="4"/>
        <v>3.3000000000000003</v>
      </c>
    </row>
    <row r="99" spans="1:7" ht="18.75">
      <c r="A99" s="209">
        <v>96</v>
      </c>
      <c r="B99" s="211" t="s">
        <v>1110</v>
      </c>
      <c r="C99" s="155">
        <v>83</v>
      </c>
      <c r="D99" s="155">
        <v>1170</v>
      </c>
      <c r="E99" s="144">
        <v>0.98</v>
      </c>
      <c r="F99" s="144">
        <f t="shared" si="3"/>
        <v>1.96</v>
      </c>
      <c r="G99" s="144">
        <f t="shared" si="4"/>
        <v>2.94</v>
      </c>
    </row>
    <row r="100" spans="1:7" ht="18.75">
      <c r="A100" s="209">
        <v>97</v>
      </c>
      <c r="B100" s="211" t="s">
        <v>1111</v>
      </c>
      <c r="C100" s="155">
        <v>60</v>
      </c>
      <c r="D100" s="155">
        <v>715</v>
      </c>
      <c r="E100" s="144">
        <v>0.89</v>
      </c>
      <c r="F100" s="144">
        <f t="shared" si="3"/>
        <v>1.78</v>
      </c>
      <c r="G100" s="144">
        <f t="shared" si="4"/>
        <v>2.67</v>
      </c>
    </row>
    <row r="101" spans="1:7" ht="18.75">
      <c r="A101" s="209">
        <v>98</v>
      </c>
      <c r="B101" s="211" t="s">
        <v>1112</v>
      </c>
      <c r="C101" s="155">
        <v>74</v>
      </c>
      <c r="D101" s="155">
        <v>867</v>
      </c>
      <c r="E101" s="144">
        <v>0.76</v>
      </c>
      <c r="F101" s="144">
        <f t="shared" si="3"/>
        <v>1.52</v>
      </c>
      <c r="G101" s="144">
        <f t="shared" si="4"/>
        <v>2.2800000000000002</v>
      </c>
    </row>
    <row r="102" spans="1:7" ht="18.75">
      <c r="A102" s="209">
        <v>99</v>
      </c>
      <c r="B102" s="211" t="s">
        <v>1113</v>
      </c>
      <c r="C102" s="155">
        <v>101</v>
      </c>
      <c r="D102" s="155">
        <v>90</v>
      </c>
      <c r="E102" s="144">
        <v>1.3</v>
      </c>
      <c r="F102" s="144">
        <f t="shared" si="3"/>
        <v>2.6</v>
      </c>
      <c r="G102" s="144">
        <f t="shared" si="4"/>
        <v>3.9000000000000004</v>
      </c>
    </row>
    <row r="103" spans="1:7" ht="18.75">
      <c r="A103" s="209">
        <v>100</v>
      </c>
      <c r="B103" s="211" t="s">
        <v>1114</v>
      </c>
      <c r="C103" s="155">
        <v>104</v>
      </c>
      <c r="D103" s="155">
        <v>297</v>
      </c>
      <c r="E103" s="144">
        <v>1.1000000000000001</v>
      </c>
      <c r="F103" s="144">
        <f t="shared" si="3"/>
        <v>2.2000000000000002</v>
      </c>
      <c r="G103" s="144">
        <f t="shared" si="4"/>
        <v>3.3000000000000003</v>
      </c>
    </row>
    <row r="104" spans="1:7" ht="18.75">
      <c r="A104" s="209">
        <v>101</v>
      </c>
      <c r="B104" s="211" t="s">
        <v>1115</v>
      </c>
      <c r="C104" s="155">
        <v>133</v>
      </c>
      <c r="D104" s="155">
        <v>2103</v>
      </c>
      <c r="E104" s="144">
        <v>1.3</v>
      </c>
      <c r="F104" s="144">
        <f t="shared" si="3"/>
        <v>2.6</v>
      </c>
      <c r="G104" s="144">
        <f t="shared" si="4"/>
        <v>3.9000000000000004</v>
      </c>
    </row>
    <row r="105" spans="1:7" ht="18.75">
      <c r="A105" s="209">
        <v>102</v>
      </c>
      <c r="B105" s="213" t="s">
        <v>1116</v>
      </c>
      <c r="C105" s="155">
        <v>29</v>
      </c>
      <c r="D105" s="155">
        <v>518</v>
      </c>
      <c r="E105" s="144">
        <v>0.76</v>
      </c>
      <c r="F105" s="144">
        <f t="shared" si="3"/>
        <v>1.52</v>
      </c>
      <c r="G105" s="144">
        <f t="shared" si="4"/>
        <v>2.2800000000000002</v>
      </c>
    </row>
    <row r="106" spans="1:7" ht="18.75">
      <c r="A106" s="209">
        <v>103</v>
      </c>
      <c r="B106" s="213" t="s">
        <v>1117</v>
      </c>
      <c r="C106" s="155">
        <v>49</v>
      </c>
      <c r="D106" s="155">
        <v>703</v>
      </c>
      <c r="E106" s="144">
        <v>0.76</v>
      </c>
      <c r="F106" s="144">
        <f t="shared" si="3"/>
        <v>1.52</v>
      </c>
      <c r="G106" s="144">
        <f t="shared" si="4"/>
        <v>2.2800000000000002</v>
      </c>
    </row>
    <row r="107" spans="1:7" ht="18.75">
      <c r="A107" s="209">
        <v>104</v>
      </c>
      <c r="B107" s="210" t="s">
        <v>1118</v>
      </c>
      <c r="C107" s="155">
        <v>84</v>
      </c>
      <c r="D107" s="155">
        <v>1261</v>
      </c>
      <c r="E107" s="144">
        <v>0.98</v>
      </c>
      <c r="F107" s="144">
        <f t="shared" si="3"/>
        <v>1.96</v>
      </c>
      <c r="G107" s="144">
        <f t="shared" si="4"/>
        <v>2.94</v>
      </c>
    </row>
    <row r="108" spans="1:7" ht="18.75">
      <c r="A108" s="209">
        <v>105</v>
      </c>
      <c r="B108" s="211" t="s">
        <v>1119</v>
      </c>
      <c r="C108" s="155">
        <v>95</v>
      </c>
      <c r="D108" s="155">
        <v>1208</v>
      </c>
      <c r="E108" s="144">
        <v>1</v>
      </c>
      <c r="F108" s="144">
        <v>1.1000000000000001</v>
      </c>
      <c r="G108" s="144">
        <f t="shared" si="4"/>
        <v>2.1</v>
      </c>
    </row>
    <row r="109" spans="1:7" ht="18.75">
      <c r="A109" s="209">
        <v>106</v>
      </c>
      <c r="B109" s="211" t="s">
        <v>1120</v>
      </c>
      <c r="C109" s="155">
        <v>99</v>
      </c>
      <c r="D109" s="155">
        <v>1037</v>
      </c>
      <c r="E109" s="144">
        <v>1.1000000000000001</v>
      </c>
      <c r="F109" s="144">
        <v>1.1000000000000001</v>
      </c>
      <c r="G109" s="144">
        <f t="shared" si="4"/>
        <v>2.2000000000000002</v>
      </c>
    </row>
    <row r="110" spans="1:7" ht="18.75">
      <c r="A110" s="209">
        <v>107</v>
      </c>
      <c r="B110" s="211" t="s">
        <v>1121</v>
      </c>
      <c r="C110" s="155">
        <v>83</v>
      </c>
      <c r="D110" s="155">
        <v>1247</v>
      </c>
      <c r="E110" s="144">
        <v>0.98</v>
      </c>
      <c r="F110" s="144">
        <v>1.88</v>
      </c>
      <c r="G110" s="144">
        <f t="shared" si="4"/>
        <v>2.86</v>
      </c>
    </row>
    <row r="111" spans="1:7" ht="18.75">
      <c r="A111" s="209">
        <v>108</v>
      </c>
      <c r="B111" s="211" t="s">
        <v>1122</v>
      </c>
      <c r="C111" s="155">
        <v>95</v>
      </c>
      <c r="D111" s="155">
        <v>1287</v>
      </c>
      <c r="E111" s="144">
        <v>1.1000000000000001</v>
      </c>
      <c r="F111" s="144">
        <f t="shared" si="3"/>
        <v>2.2000000000000002</v>
      </c>
      <c r="G111" s="144">
        <f t="shared" si="4"/>
        <v>3.3000000000000003</v>
      </c>
    </row>
    <row r="112" spans="1:7" ht="18.75">
      <c r="A112" s="209">
        <v>109</v>
      </c>
      <c r="B112" s="211" t="s">
        <v>1123</v>
      </c>
      <c r="C112" s="155">
        <v>26</v>
      </c>
      <c r="D112" s="155">
        <v>547</v>
      </c>
      <c r="E112" s="144">
        <v>0.65</v>
      </c>
      <c r="F112" s="144">
        <f t="shared" si="3"/>
        <v>1.3</v>
      </c>
      <c r="G112" s="144">
        <f t="shared" si="4"/>
        <v>1.9500000000000002</v>
      </c>
    </row>
    <row r="113" spans="1:7" ht="19.5" customHeight="1">
      <c r="A113" s="209">
        <v>110</v>
      </c>
      <c r="B113" s="211" t="s">
        <v>1124</v>
      </c>
      <c r="C113" s="155">
        <v>100</v>
      </c>
      <c r="D113" s="155">
        <v>1253</v>
      </c>
      <c r="E113" s="144">
        <v>1.1000000000000001</v>
      </c>
      <c r="F113" s="144">
        <v>1.61</v>
      </c>
      <c r="G113" s="144">
        <f t="shared" si="4"/>
        <v>2.71</v>
      </c>
    </row>
    <row r="114" spans="1:7" ht="18.75">
      <c r="A114" s="209">
        <v>111</v>
      </c>
      <c r="B114" s="211" t="s">
        <v>1125</v>
      </c>
      <c r="C114" s="155">
        <v>98</v>
      </c>
      <c r="D114" s="155">
        <v>1448</v>
      </c>
      <c r="E114" s="144">
        <v>1.1000000000000001</v>
      </c>
      <c r="F114" s="144">
        <f t="shared" si="3"/>
        <v>2.2000000000000002</v>
      </c>
      <c r="G114" s="144">
        <f t="shared" si="4"/>
        <v>3.3000000000000003</v>
      </c>
    </row>
    <row r="115" spans="1:7" ht="18.75">
      <c r="A115" s="209">
        <v>112</v>
      </c>
      <c r="B115" s="211" t="s">
        <v>1126</v>
      </c>
      <c r="C115" s="155">
        <v>58</v>
      </c>
      <c r="D115" s="155">
        <v>913</v>
      </c>
      <c r="E115" s="144">
        <v>0.76</v>
      </c>
      <c r="F115" s="144">
        <v>1.4</v>
      </c>
      <c r="G115" s="144">
        <f t="shared" si="4"/>
        <v>2.16</v>
      </c>
    </row>
    <row r="116" spans="1:7" ht="18.75">
      <c r="A116" s="209">
        <v>113</v>
      </c>
      <c r="B116" s="211" t="s">
        <v>1127</v>
      </c>
      <c r="C116" s="155">
        <v>107</v>
      </c>
      <c r="D116" s="155">
        <v>1308</v>
      </c>
      <c r="E116" s="144">
        <v>1.1000000000000001</v>
      </c>
      <c r="F116" s="144">
        <v>1.1000000000000001</v>
      </c>
      <c r="G116" s="144">
        <f t="shared" si="4"/>
        <v>2.2000000000000002</v>
      </c>
    </row>
    <row r="117" spans="1:7" ht="18.75">
      <c r="A117" s="209">
        <v>114</v>
      </c>
      <c r="B117" s="211" t="s">
        <v>1128</v>
      </c>
      <c r="C117" s="155">
        <v>71</v>
      </c>
      <c r="D117" s="155">
        <v>726</v>
      </c>
      <c r="E117" s="144">
        <v>0.87</v>
      </c>
      <c r="F117" s="144">
        <v>1</v>
      </c>
      <c r="G117" s="144">
        <f t="shared" si="4"/>
        <v>1.87</v>
      </c>
    </row>
    <row r="118" spans="1:7" ht="18.75">
      <c r="A118" s="209">
        <v>115</v>
      </c>
      <c r="B118" s="211" t="s">
        <v>1129</v>
      </c>
      <c r="C118" s="155">
        <v>49</v>
      </c>
      <c r="D118" s="155">
        <v>513</v>
      </c>
      <c r="E118" s="144">
        <v>0.7</v>
      </c>
      <c r="F118" s="144">
        <f t="shared" si="3"/>
        <v>1.4</v>
      </c>
      <c r="G118" s="144">
        <f t="shared" si="4"/>
        <v>2.0999999999999996</v>
      </c>
    </row>
    <row r="119" spans="1:7" ht="18.75">
      <c r="A119" s="209">
        <v>116</v>
      </c>
      <c r="B119" s="212" t="s">
        <v>1130</v>
      </c>
      <c r="C119" s="155">
        <v>31</v>
      </c>
      <c r="D119" s="155">
        <f>C119*60/100*20</f>
        <v>372</v>
      </c>
      <c r="E119" s="144">
        <v>0.56999999999999995</v>
      </c>
      <c r="F119" s="144">
        <f t="shared" si="3"/>
        <v>1.1399999999999999</v>
      </c>
      <c r="G119" s="214">
        <f t="shared" si="4"/>
        <v>1.71</v>
      </c>
    </row>
    <row r="120" spans="1:7" ht="18" customHeight="1">
      <c r="A120" s="72"/>
      <c r="B120" s="72"/>
      <c r="C120" s="215">
        <f>SUM(C4:C119)</f>
        <v>9791</v>
      </c>
      <c r="D120" s="215">
        <f>SUM(D4:D119)</f>
        <v>130105</v>
      </c>
      <c r="E120" s="216">
        <f>SUM(E4:E119)</f>
        <v>111.89979734630269</v>
      </c>
      <c r="F120" s="216">
        <f>SUM(F5:F119)</f>
        <v>217.16959469260539</v>
      </c>
      <c r="G120" s="216">
        <v>329.07</v>
      </c>
    </row>
    <row r="121" spans="1:7" ht="13.5">
      <c r="A121" s="53"/>
      <c r="B121" s="53"/>
      <c r="C121" s="53"/>
      <c r="D121" s="53"/>
      <c r="E121" s="138"/>
      <c r="F121" s="53"/>
      <c r="G121" s="53"/>
    </row>
    <row r="122" spans="1:7" ht="13.5">
      <c r="A122" s="53"/>
      <c r="B122" s="53"/>
      <c r="C122" s="53"/>
      <c r="D122" s="53"/>
      <c r="E122" s="53"/>
      <c r="F122" s="53"/>
      <c r="G122" s="53"/>
    </row>
    <row r="123" spans="1:7" ht="13.5">
      <c r="A123" s="53"/>
      <c r="B123" s="53"/>
      <c r="C123" s="53"/>
      <c r="D123" s="53"/>
      <c r="E123" s="53"/>
      <c r="F123" s="53"/>
      <c r="G123" s="53"/>
    </row>
    <row r="124" spans="1:7" ht="13.5">
      <c r="A124" s="53"/>
      <c r="B124" s="53"/>
      <c r="C124" s="53"/>
      <c r="D124" s="53"/>
      <c r="E124" s="53"/>
      <c r="F124" s="53"/>
      <c r="G124" s="53"/>
    </row>
    <row r="125" spans="1:7" ht="15.75">
      <c r="A125" s="53"/>
      <c r="B125" s="53"/>
      <c r="C125" s="53"/>
      <c r="D125" s="53"/>
      <c r="E125" s="245" t="s">
        <v>965</v>
      </c>
      <c r="F125" s="245"/>
      <c r="G125" s="245"/>
    </row>
    <row r="126" spans="1:7" ht="15.75">
      <c r="A126" s="53"/>
      <c r="B126" s="53"/>
      <c r="C126" s="53"/>
      <c r="D126" s="53"/>
      <c r="E126" s="245" t="s">
        <v>672</v>
      </c>
      <c r="F126" s="245"/>
      <c r="G126" s="245"/>
    </row>
  </sheetData>
  <mergeCells count="5">
    <mergeCell ref="A1:G1"/>
    <mergeCell ref="E3:F3"/>
    <mergeCell ref="E2:G2"/>
    <mergeCell ref="E125:G125"/>
    <mergeCell ref="E126:G126"/>
  </mergeCells>
  <phoneticPr fontId="12" type="noConversion"/>
  <pageMargins left="0.5" right="0.5" top="0.5" bottom="0.5" header="0" footer="0"/>
  <pageSetup paperSize="9" orientation="portrait" verticalDpi="300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>
  <dimension ref="A1:G170"/>
  <sheetViews>
    <sheetView topLeftCell="A154" zoomScale="115" workbookViewId="0">
      <selection sqref="A1:G170"/>
    </sheetView>
  </sheetViews>
  <sheetFormatPr defaultRowHeight="12.75"/>
  <cols>
    <col min="2" max="2" width="19.5703125" customWidth="1"/>
    <col min="3" max="3" width="9.85546875" customWidth="1"/>
    <col min="4" max="5" width="10" customWidth="1"/>
    <col min="6" max="6" width="11" customWidth="1"/>
    <col min="7" max="7" width="12.42578125" customWidth="1"/>
  </cols>
  <sheetData>
    <row r="1" spans="1:7" ht="21">
      <c r="A1" s="246" t="s">
        <v>1008</v>
      </c>
      <c r="B1" s="246"/>
      <c r="C1" s="246"/>
      <c r="D1" s="246"/>
      <c r="E1" s="246"/>
      <c r="F1" s="246"/>
      <c r="G1" s="246"/>
    </row>
    <row r="2" spans="1:7" ht="18.75" customHeight="1">
      <c r="A2" s="189" t="s">
        <v>666</v>
      </c>
      <c r="B2" s="189"/>
      <c r="C2" s="101"/>
      <c r="D2" s="247" t="s">
        <v>1667</v>
      </c>
      <c r="E2" s="247"/>
      <c r="F2" s="247"/>
      <c r="G2" s="247"/>
    </row>
    <row r="3" spans="1:7" ht="31.5">
      <c r="A3" s="113" t="s">
        <v>971</v>
      </c>
      <c r="B3" s="113" t="s">
        <v>998</v>
      </c>
      <c r="C3" s="190" t="s">
        <v>999</v>
      </c>
      <c r="D3" s="103" t="s">
        <v>1476</v>
      </c>
      <c r="E3" s="242" t="s">
        <v>1000</v>
      </c>
      <c r="F3" s="243"/>
      <c r="G3" s="191" t="s">
        <v>947</v>
      </c>
    </row>
    <row r="4" spans="1:7" ht="15.75">
      <c r="A4" s="142">
        <v>1</v>
      </c>
      <c r="B4" s="123" t="s">
        <v>1131</v>
      </c>
      <c r="C4" s="172">
        <v>86</v>
      </c>
      <c r="D4" s="172">
        <v>943</v>
      </c>
      <c r="E4" s="144">
        <v>0.93</v>
      </c>
      <c r="F4" s="144">
        <f>E4*2</f>
        <v>1.86</v>
      </c>
      <c r="G4" s="144">
        <f t="shared" ref="G4:G67" si="0">E4+F4</f>
        <v>2.79</v>
      </c>
    </row>
    <row r="5" spans="1:7" ht="15.75">
      <c r="A5" s="142">
        <v>2</v>
      </c>
      <c r="B5" s="123" t="s">
        <v>1132</v>
      </c>
      <c r="C5" s="172">
        <v>105</v>
      </c>
      <c r="D5" s="172">
        <v>870</v>
      </c>
      <c r="E5" s="144">
        <v>1</v>
      </c>
      <c r="F5" s="144">
        <f t="shared" ref="F5:F68" si="1">E5*2</f>
        <v>2</v>
      </c>
      <c r="G5" s="144">
        <f t="shared" si="0"/>
        <v>3</v>
      </c>
    </row>
    <row r="6" spans="1:7" ht="15.75">
      <c r="A6" s="142">
        <v>3</v>
      </c>
      <c r="B6" s="123" t="s">
        <v>1133</v>
      </c>
      <c r="C6" s="172">
        <v>47</v>
      </c>
      <c r="D6" s="172">
        <v>793</v>
      </c>
      <c r="E6" s="144">
        <v>0.55000000000000004</v>
      </c>
      <c r="F6" s="144">
        <f t="shared" si="1"/>
        <v>1.1000000000000001</v>
      </c>
      <c r="G6" s="144">
        <f t="shared" si="0"/>
        <v>1.6500000000000001</v>
      </c>
    </row>
    <row r="7" spans="1:7" ht="15.75">
      <c r="A7" s="142">
        <v>4</v>
      </c>
      <c r="B7" s="123" t="s">
        <v>1134</v>
      </c>
      <c r="C7" s="172">
        <v>47</v>
      </c>
      <c r="D7" s="172">
        <v>338</v>
      </c>
      <c r="E7" s="144">
        <v>0.55000000000000004</v>
      </c>
      <c r="F7" s="144">
        <f t="shared" si="1"/>
        <v>1.1000000000000001</v>
      </c>
      <c r="G7" s="144">
        <f t="shared" si="0"/>
        <v>1.6500000000000001</v>
      </c>
    </row>
    <row r="8" spans="1:7" ht="15.75">
      <c r="A8" s="142">
        <v>5</v>
      </c>
      <c r="B8" s="123" t="s">
        <v>1135</v>
      </c>
      <c r="C8" s="172">
        <v>58</v>
      </c>
      <c r="D8" s="172">
        <v>678</v>
      </c>
      <c r="E8" s="144">
        <v>0.43</v>
      </c>
      <c r="F8" s="144">
        <f t="shared" si="1"/>
        <v>0.86</v>
      </c>
      <c r="G8" s="144">
        <f t="shared" si="0"/>
        <v>1.29</v>
      </c>
    </row>
    <row r="9" spans="1:7" ht="15.75">
      <c r="A9" s="142">
        <v>6</v>
      </c>
      <c r="B9" s="123" t="s">
        <v>1136</v>
      </c>
      <c r="C9" s="172">
        <v>66</v>
      </c>
      <c r="D9" s="172">
        <v>569</v>
      </c>
      <c r="E9" s="144">
        <v>0.76</v>
      </c>
      <c r="F9" s="144">
        <f t="shared" si="1"/>
        <v>1.52</v>
      </c>
      <c r="G9" s="144">
        <f t="shared" si="0"/>
        <v>2.2800000000000002</v>
      </c>
    </row>
    <row r="10" spans="1:7" ht="15.75">
      <c r="A10" s="142">
        <v>7</v>
      </c>
      <c r="B10" s="123" t="s">
        <v>1137</v>
      </c>
      <c r="C10" s="172">
        <v>59</v>
      </c>
      <c r="D10" s="172">
        <v>694</v>
      </c>
      <c r="E10" s="144">
        <v>0.65</v>
      </c>
      <c r="F10" s="144">
        <f t="shared" si="1"/>
        <v>1.3</v>
      </c>
      <c r="G10" s="144">
        <f t="shared" si="0"/>
        <v>1.9500000000000002</v>
      </c>
    </row>
    <row r="11" spans="1:7" ht="15.75">
      <c r="A11" s="142">
        <v>8</v>
      </c>
      <c r="B11" s="123" t="s">
        <v>1138</v>
      </c>
      <c r="C11" s="172">
        <v>83</v>
      </c>
      <c r="D11" s="172">
        <v>538</v>
      </c>
      <c r="E11" s="144">
        <v>0.89</v>
      </c>
      <c r="F11" s="144">
        <f t="shared" si="1"/>
        <v>1.78</v>
      </c>
      <c r="G11" s="144">
        <f t="shared" si="0"/>
        <v>2.67</v>
      </c>
    </row>
    <row r="12" spans="1:7" ht="15.75">
      <c r="A12" s="142">
        <v>9</v>
      </c>
      <c r="B12" s="123" t="s">
        <v>1139</v>
      </c>
      <c r="C12" s="172">
        <v>55</v>
      </c>
      <c r="D12" s="172">
        <v>468</v>
      </c>
      <c r="E12" s="144">
        <v>0.56000000000000005</v>
      </c>
      <c r="F12" s="144">
        <f t="shared" si="1"/>
        <v>1.1200000000000001</v>
      </c>
      <c r="G12" s="144">
        <f t="shared" si="0"/>
        <v>1.6800000000000002</v>
      </c>
    </row>
    <row r="13" spans="1:7" ht="15.75">
      <c r="A13" s="142">
        <v>10</v>
      </c>
      <c r="B13" s="123" t="s">
        <v>1140</v>
      </c>
      <c r="C13" s="172">
        <v>72</v>
      </c>
      <c r="D13" s="172">
        <v>682</v>
      </c>
      <c r="E13" s="144">
        <v>0.65</v>
      </c>
      <c r="F13" s="144">
        <f t="shared" si="1"/>
        <v>1.3</v>
      </c>
      <c r="G13" s="144">
        <f t="shared" si="0"/>
        <v>1.9500000000000002</v>
      </c>
    </row>
    <row r="14" spans="1:7" ht="15.75">
      <c r="A14" s="142">
        <v>11</v>
      </c>
      <c r="B14" s="123" t="s">
        <v>1141</v>
      </c>
      <c r="C14" s="172">
        <v>66</v>
      </c>
      <c r="D14" s="172">
        <v>638</v>
      </c>
      <c r="E14" s="144">
        <v>0.67</v>
      </c>
      <c r="F14" s="144">
        <f t="shared" si="1"/>
        <v>1.34</v>
      </c>
      <c r="G14" s="144">
        <f t="shared" si="0"/>
        <v>2.0100000000000002</v>
      </c>
    </row>
    <row r="15" spans="1:7" ht="15.75">
      <c r="A15" s="142">
        <v>12</v>
      </c>
      <c r="B15" s="123" t="s">
        <v>1142</v>
      </c>
      <c r="C15" s="172">
        <v>76</v>
      </c>
      <c r="D15" s="172">
        <v>902</v>
      </c>
      <c r="E15" s="144">
        <v>0.87</v>
      </c>
      <c r="F15" s="144">
        <f t="shared" si="1"/>
        <v>1.74</v>
      </c>
      <c r="G15" s="144">
        <f t="shared" si="0"/>
        <v>2.61</v>
      </c>
    </row>
    <row r="16" spans="1:7" ht="15.75">
      <c r="A16" s="142">
        <v>13</v>
      </c>
      <c r="B16" s="123" t="s">
        <v>1143</v>
      </c>
      <c r="C16" s="172">
        <v>30</v>
      </c>
      <c r="D16" s="172">
        <v>300</v>
      </c>
      <c r="E16" s="144">
        <v>0.76</v>
      </c>
      <c r="F16" s="144">
        <f t="shared" si="1"/>
        <v>1.52</v>
      </c>
      <c r="G16" s="144">
        <f t="shared" si="0"/>
        <v>2.2800000000000002</v>
      </c>
    </row>
    <row r="17" spans="1:7" ht="15.75">
      <c r="A17" s="142">
        <v>14</v>
      </c>
      <c r="B17" s="123" t="s">
        <v>1144</v>
      </c>
      <c r="C17" s="172">
        <v>110</v>
      </c>
      <c r="D17" s="172">
        <v>1369</v>
      </c>
      <c r="E17" s="144">
        <v>1</v>
      </c>
      <c r="F17" s="144">
        <f t="shared" si="1"/>
        <v>2</v>
      </c>
      <c r="G17" s="144">
        <f t="shared" si="0"/>
        <v>3</v>
      </c>
    </row>
    <row r="18" spans="1:7" ht="15.75">
      <c r="A18" s="142">
        <v>15</v>
      </c>
      <c r="B18" s="123" t="s">
        <v>1145</v>
      </c>
      <c r="C18" s="172">
        <v>46</v>
      </c>
      <c r="D18" s="172">
        <v>589</v>
      </c>
      <c r="E18" s="144">
        <v>0.56000000000000005</v>
      </c>
      <c r="F18" s="144">
        <f t="shared" si="1"/>
        <v>1.1200000000000001</v>
      </c>
      <c r="G18" s="144">
        <f t="shared" si="0"/>
        <v>1.6800000000000002</v>
      </c>
    </row>
    <row r="19" spans="1:7" ht="15.75">
      <c r="A19" s="142">
        <v>16</v>
      </c>
      <c r="B19" s="123" t="s">
        <v>1146</v>
      </c>
      <c r="C19" s="172">
        <v>48</v>
      </c>
      <c r="D19" s="172">
        <v>840</v>
      </c>
      <c r="E19" s="144">
        <v>0.67</v>
      </c>
      <c r="F19" s="144">
        <f t="shared" si="1"/>
        <v>1.34</v>
      </c>
      <c r="G19" s="144">
        <f t="shared" si="0"/>
        <v>2.0100000000000002</v>
      </c>
    </row>
    <row r="20" spans="1:7" ht="15.75">
      <c r="A20" s="142">
        <v>17</v>
      </c>
      <c r="B20" s="123" t="s">
        <v>1147</v>
      </c>
      <c r="C20" s="172">
        <v>67</v>
      </c>
      <c r="D20" s="172">
        <v>672</v>
      </c>
      <c r="E20" s="144">
        <v>0.76</v>
      </c>
      <c r="F20" s="144">
        <f t="shared" si="1"/>
        <v>1.52</v>
      </c>
      <c r="G20" s="144">
        <f t="shared" si="0"/>
        <v>2.2800000000000002</v>
      </c>
    </row>
    <row r="21" spans="1:7" ht="15.75">
      <c r="A21" s="142">
        <v>18</v>
      </c>
      <c r="B21" s="123" t="s">
        <v>1148</v>
      </c>
      <c r="C21" s="172">
        <v>20</v>
      </c>
      <c r="D21" s="172">
        <v>359</v>
      </c>
      <c r="E21" s="144">
        <v>0.54</v>
      </c>
      <c r="F21" s="144">
        <f t="shared" si="1"/>
        <v>1.08</v>
      </c>
      <c r="G21" s="144">
        <f t="shared" si="0"/>
        <v>1.62</v>
      </c>
    </row>
    <row r="22" spans="1:7" ht="15.75">
      <c r="A22" s="142">
        <v>19</v>
      </c>
      <c r="B22" s="123" t="s">
        <v>1149</v>
      </c>
      <c r="C22" s="172">
        <v>84</v>
      </c>
      <c r="D22" s="172">
        <v>600</v>
      </c>
      <c r="E22" s="144">
        <v>0.87</v>
      </c>
      <c r="F22" s="144">
        <f t="shared" si="1"/>
        <v>1.74</v>
      </c>
      <c r="G22" s="144">
        <f t="shared" si="0"/>
        <v>2.61</v>
      </c>
    </row>
    <row r="23" spans="1:7" ht="15.75">
      <c r="A23" s="142">
        <v>20</v>
      </c>
      <c r="B23" s="123" t="s">
        <v>1150</v>
      </c>
      <c r="C23" s="172">
        <v>38</v>
      </c>
      <c r="D23" s="172">
        <v>0</v>
      </c>
      <c r="E23" s="144">
        <v>0.67</v>
      </c>
      <c r="F23" s="144">
        <f t="shared" si="1"/>
        <v>1.34</v>
      </c>
      <c r="G23" s="144">
        <f t="shared" si="0"/>
        <v>2.0100000000000002</v>
      </c>
    </row>
    <row r="24" spans="1:7" ht="15.75">
      <c r="A24" s="142">
        <v>21</v>
      </c>
      <c r="B24" s="123" t="s">
        <v>1151</v>
      </c>
      <c r="C24" s="172">
        <v>106</v>
      </c>
      <c r="D24" s="172">
        <v>1005</v>
      </c>
      <c r="E24" s="144">
        <v>1</v>
      </c>
      <c r="F24" s="144">
        <f t="shared" si="1"/>
        <v>2</v>
      </c>
      <c r="G24" s="144">
        <f t="shared" si="0"/>
        <v>3</v>
      </c>
    </row>
    <row r="25" spans="1:7" ht="15.75">
      <c r="A25" s="142">
        <v>22</v>
      </c>
      <c r="B25" s="123" t="s">
        <v>1152</v>
      </c>
      <c r="C25" s="172">
        <v>64</v>
      </c>
      <c r="D25" s="172">
        <v>664</v>
      </c>
      <c r="E25" s="144">
        <v>0.65</v>
      </c>
      <c r="F25" s="144">
        <f t="shared" si="1"/>
        <v>1.3</v>
      </c>
      <c r="G25" s="144">
        <f t="shared" si="0"/>
        <v>1.9500000000000002</v>
      </c>
    </row>
    <row r="26" spans="1:7" ht="15.75">
      <c r="A26" s="142">
        <v>23</v>
      </c>
      <c r="B26" s="123" t="s">
        <v>1153</v>
      </c>
      <c r="C26" s="172">
        <v>142</v>
      </c>
      <c r="D26" s="172">
        <v>913</v>
      </c>
      <c r="E26" s="144">
        <f t="shared" ref="E26:E60" si="2">2080.3/1656833/3*D26</f>
        <v>0.38211734878127934</v>
      </c>
      <c r="F26" s="144">
        <f t="shared" si="1"/>
        <v>0.76423469756255868</v>
      </c>
      <c r="G26" s="144">
        <f t="shared" si="0"/>
        <v>1.1463520463438379</v>
      </c>
    </row>
    <row r="27" spans="1:7" ht="15.75">
      <c r="A27" s="142">
        <v>24</v>
      </c>
      <c r="B27" s="123" t="s">
        <v>1154</v>
      </c>
      <c r="C27" s="172">
        <v>42</v>
      </c>
      <c r="D27" s="172">
        <v>979</v>
      </c>
      <c r="E27" s="144">
        <v>0.67</v>
      </c>
      <c r="F27" s="144">
        <f t="shared" si="1"/>
        <v>1.34</v>
      </c>
      <c r="G27" s="144">
        <f t="shared" si="0"/>
        <v>2.0100000000000002</v>
      </c>
    </row>
    <row r="28" spans="1:7" ht="15.75">
      <c r="A28" s="142">
        <v>25</v>
      </c>
      <c r="B28" s="123" t="s">
        <v>1155</v>
      </c>
      <c r="C28" s="172">
        <v>92</v>
      </c>
      <c r="D28" s="172">
        <v>0</v>
      </c>
      <c r="E28" s="144">
        <v>0.99</v>
      </c>
      <c r="F28" s="144">
        <f t="shared" si="1"/>
        <v>1.98</v>
      </c>
      <c r="G28" s="144">
        <f t="shared" si="0"/>
        <v>2.9699999999999998</v>
      </c>
    </row>
    <row r="29" spans="1:7" ht="15.75">
      <c r="A29" s="142">
        <v>26</v>
      </c>
      <c r="B29" s="123" t="s">
        <v>1156</v>
      </c>
      <c r="C29" s="172">
        <v>50</v>
      </c>
      <c r="D29" s="172">
        <v>415</v>
      </c>
      <c r="E29" s="144">
        <v>0.65</v>
      </c>
      <c r="F29" s="144">
        <f t="shared" si="1"/>
        <v>1.3</v>
      </c>
      <c r="G29" s="144">
        <f t="shared" si="0"/>
        <v>1.9500000000000002</v>
      </c>
    </row>
    <row r="30" spans="1:7" ht="15.75">
      <c r="A30" s="142">
        <v>27</v>
      </c>
      <c r="B30" s="123" t="s">
        <v>1157</v>
      </c>
      <c r="C30" s="172">
        <v>47</v>
      </c>
      <c r="D30" s="172">
        <v>303</v>
      </c>
      <c r="E30" s="144">
        <v>0.65</v>
      </c>
      <c r="F30" s="144">
        <f t="shared" si="1"/>
        <v>1.3</v>
      </c>
      <c r="G30" s="144">
        <f t="shared" si="0"/>
        <v>1.9500000000000002</v>
      </c>
    </row>
    <row r="31" spans="1:7" ht="15.75">
      <c r="A31" s="142">
        <v>28</v>
      </c>
      <c r="B31" s="123" t="s">
        <v>1158</v>
      </c>
      <c r="C31" s="172">
        <v>34</v>
      </c>
      <c r="D31" s="172">
        <v>307</v>
      </c>
      <c r="E31" s="144">
        <v>0.56000000000000005</v>
      </c>
      <c r="F31" s="144">
        <f t="shared" si="1"/>
        <v>1.1200000000000001</v>
      </c>
      <c r="G31" s="144">
        <f t="shared" si="0"/>
        <v>1.6800000000000002</v>
      </c>
    </row>
    <row r="32" spans="1:7" ht="15.75">
      <c r="A32" s="142">
        <v>29</v>
      </c>
      <c r="B32" s="123" t="s">
        <v>1159</v>
      </c>
      <c r="C32" s="172">
        <v>103</v>
      </c>
      <c r="D32" s="172">
        <v>573</v>
      </c>
      <c r="E32" s="144">
        <v>0.99</v>
      </c>
      <c r="F32" s="144">
        <f t="shared" si="1"/>
        <v>1.98</v>
      </c>
      <c r="G32" s="144">
        <f t="shared" si="0"/>
        <v>2.9699999999999998</v>
      </c>
    </row>
    <row r="33" spans="1:7" ht="15.75">
      <c r="A33" s="142">
        <v>30</v>
      </c>
      <c r="B33" s="123" t="s">
        <v>1160</v>
      </c>
      <c r="C33" s="172">
        <v>84</v>
      </c>
      <c r="D33" s="172">
        <v>1071</v>
      </c>
      <c r="E33" s="144">
        <v>0.89</v>
      </c>
      <c r="F33" s="144">
        <f t="shared" si="1"/>
        <v>1.78</v>
      </c>
      <c r="G33" s="144">
        <f t="shared" si="0"/>
        <v>2.67</v>
      </c>
    </row>
    <row r="34" spans="1:7" ht="15.75">
      <c r="A34" s="142">
        <v>31</v>
      </c>
      <c r="B34" s="123" t="s">
        <v>1161</v>
      </c>
      <c r="C34" s="172">
        <v>81</v>
      </c>
      <c r="D34" s="172">
        <v>741</v>
      </c>
      <c r="E34" s="144">
        <v>0.89</v>
      </c>
      <c r="F34" s="144">
        <f t="shared" si="1"/>
        <v>1.78</v>
      </c>
      <c r="G34" s="144">
        <f t="shared" si="0"/>
        <v>2.67</v>
      </c>
    </row>
    <row r="35" spans="1:7" ht="15.75">
      <c r="A35" s="142">
        <v>32</v>
      </c>
      <c r="B35" s="123" t="s">
        <v>1162</v>
      </c>
      <c r="C35" s="172">
        <v>109</v>
      </c>
      <c r="D35" s="172">
        <v>1065</v>
      </c>
      <c r="E35" s="144">
        <v>1</v>
      </c>
      <c r="F35" s="144">
        <f t="shared" si="1"/>
        <v>2</v>
      </c>
      <c r="G35" s="144">
        <f t="shared" si="0"/>
        <v>3</v>
      </c>
    </row>
    <row r="36" spans="1:7" ht="15.75">
      <c r="A36" s="142">
        <v>33</v>
      </c>
      <c r="B36" s="123" t="s">
        <v>1163</v>
      </c>
      <c r="C36" s="172">
        <v>76</v>
      </c>
      <c r="D36" s="172">
        <v>829</v>
      </c>
      <c r="E36" s="144">
        <v>0.67</v>
      </c>
      <c r="F36" s="144">
        <f t="shared" si="1"/>
        <v>1.34</v>
      </c>
      <c r="G36" s="144">
        <f t="shared" si="0"/>
        <v>2.0100000000000002</v>
      </c>
    </row>
    <row r="37" spans="1:7" ht="15.75">
      <c r="A37" s="142">
        <v>34</v>
      </c>
      <c r="B37" s="123" t="s">
        <v>1164</v>
      </c>
      <c r="C37" s="172">
        <v>11</v>
      </c>
      <c r="D37" s="172">
        <v>0</v>
      </c>
      <c r="E37" s="144">
        <v>0.34</v>
      </c>
      <c r="F37" s="144">
        <f t="shared" si="1"/>
        <v>0.68</v>
      </c>
      <c r="G37" s="144">
        <f t="shared" si="0"/>
        <v>1.02</v>
      </c>
    </row>
    <row r="38" spans="1:7" ht="15.75">
      <c r="A38" s="142">
        <v>35</v>
      </c>
      <c r="B38" s="123" t="s">
        <v>1165</v>
      </c>
      <c r="C38" s="172">
        <v>59</v>
      </c>
      <c r="D38" s="172">
        <v>16</v>
      </c>
      <c r="E38" s="144">
        <v>0.65</v>
      </c>
      <c r="F38" s="144">
        <f t="shared" si="1"/>
        <v>1.3</v>
      </c>
      <c r="G38" s="144">
        <f t="shared" si="0"/>
        <v>1.9500000000000002</v>
      </c>
    </row>
    <row r="39" spans="1:7" ht="15.75">
      <c r="A39" s="142">
        <v>36</v>
      </c>
      <c r="B39" s="123" t="s">
        <v>1166</v>
      </c>
      <c r="C39" s="172">
        <v>13</v>
      </c>
      <c r="D39" s="172">
        <v>168</v>
      </c>
      <c r="E39" s="144">
        <v>0.45</v>
      </c>
      <c r="F39" s="144">
        <f t="shared" si="1"/>
        <v>0.9</v>
      </c>
      <c r="G39" s="144">
        <f t="shared" si="0"/>
        <v>1.35</v>
      </c>
    </row>
    <row r="40" spans="1:7" ht="15.75">
      <c r="A40" s="142">
        <v>37</v>
      </c>
      <c r="B40" s="123" t="s">
        <v>1167</v>
      </c>
      <c r="C40" s="172">
        <v>88</v>
      </c>
      <c r="D40" s="172">
        <v>993</v>
      </c>
      <c r="E40" s="144">
        <v>0.87</v>
      </c>
      <c r="F40" s="144">
        <f t="shared" si="1"/>
        <v>1.74</v>
      </c>
      <c r="G40" s="144">
        <f t="shared" si="0"/>
        <v>2.61</v>
      </c>
    </row>
    <row r="41" spans="1:7" ht="15.75">
      <c r="A41" s="142">
        <v>38</v>
      </c>
      <c r="B41" s="145" t="s">
        <v>1168</v>
      </c>
      <c r="C41" s="172">
        <v>102</v>
      </c>
      <c r="D41" s="172">
        <v>1096</v>
      </c>
      <c r="E41" s="144">
        <v>1</v>
      </c>
      <c r="F41" s="144">
        <f t="shared" si="1"/>
        <v>2</v>
      </c>
      <c r="G41" s="144">
        <f t="shared" si="0"/>
        <v>3</v>
      </c>
    </row>
    <row r="42" spans="1:7" ht="15.75">
      <c r="A42" s="142">
        <v>39</v>
      </c>
      <c r="B42" s="123" t="s">
        <v>1169</v>
      </c>
      <c r="C42" s="172">
        <v>109</v>
      </c>
      <c r="D42" s="172">
        <v>1581</v>
      </c>
      <c r="E42" s="144">
        <f t="shared" si="2"/>
        <v>0.66169499279649791</v>
      </c>
      <c r="F42" s="144">
        <f t="shared" si="1"/>
        <v>1.3233899855929958</v>
      </c>
      <c r="G42" s="144">
        <f t="shared" si="0"/>
        <v>1.9850849783894937</v>
      </c>
    </row>
    <row r="43" spans="1:7" ht="15.75">
      <c r="A43" s="142">
        <v>40</v>
      </c>
      <c r="B43" s="123" t="s">
        <v>1170</v>
      </c>
      <c r="C43" s="172">
        <v>60</v>
      </c>
      <c r="D43" s="172">
        <v>710</v>
      </c>
      <c r="E43" s="144">
        <v>0.54</v>
      </c>
      <c r="F43" s="144">
        <f t="shared" si="1"/>
        <v>1.08</v>
      </c>
      <c r="G43" s="144">
        <f t="shared" si="0"/>
        <v>1.62</v>
      </c>
    </row>
    <row r="44" spans="1:7" ht="15.75">
      <c r="A44" s="142">
        <v>41</v>
      </c>
      <c r="B44" s="123" t="s">
        <v>1171</v>
      </c>
      <c r="C44" s="172">
        <v>101</v>
      </c>
      <c r="D44" s="172">
        <v>864</v>
      </c>
      <c r="E44" s="144">
        <v>1</v>
      </c>
      <c r="F44" s="144">
        <f t="shared" si="1"/>
        <v>2</v>
      </c>
      <c r="G44" s="144">
        <f t="shared" si="0"/>
        <v>3</v>
      </c>
    </row>
    <row r="45" spans="1:7" ht="15.75">
      <c r="A45" s="142">
        <v>42</v>
      </c>
      <c r="B45" s="123" t="s">
        <v>1172</v>
      </c>
      <c r="C45" s="172">
        <v>69</v>
      </c>
      <c r="D45" s="172">
        <v>710</v>
      </c>
      <c r="E45" s="144">
        <f t="shared" si="2"/>
        <v>0.29715587911797187</v>
      </c>
      <c r="F45" s="144">
        <f t="shared" si="1"/>
        <v>0.59431175823594373</v>
      </c>
      <c r="G45" s="144">
        <f t="shared" si="0"/>
        <v>0.89146763735391565</v>
      </c>
    </row>
    <row r="46" spans="1:7" ht="15.75">
      <c r="A46" s="142">
        <v>43</v>
      </c>
      <c r="B46" s="123" t="s">
        <v>1173</v>
      </c>
      <c r="C46" s="172">
        <v>71</v>
      </c>
      <c r="D46" s="172">
        <v>842</v>
      </c>
      <c r="E46" s="144">
        <v>0.78</v>
      </c>
      <c r="F46" s="144">
        <f t="shared" si="1"/>
        <v>1.56</v>
      </c>
      <c r="G46" s="144">
        <f t="shared" si="0"/>
        <v>2.34</v>
      </c>
    </row>
    <row r="47" spans="1:7" ht="15.75">
      <c r="A47" s="142">
        <v>44</v>
      </c>
      <c r="B47" s="123" t="s">
        <v>1174</v>
      </c>
      <c r="C47" s="172">
        <v>61</v>
      </c>
      <c r="D47" s="172">
        <v>388</v>
      </c>
      <c r="E47" s="144">
        <v>0.76</v>
      </c>
      <c r="F47" s="144">
        <f t="shared" si="1"/>
        <v>1.52</v>
      </c>
      <c r="G47" s="144">
        <f t="shared" si="0"/>
        <v>2.2800000000000002</v>
      </c>
    </row>
    <row r="48" spans="1:7" ht="15.75">
      <c r="A48" s="142">
        <v>45</v>
      </c>
      <c r="B48" s="123" t="s">
        <v>1175</v>
      </c>
      <c r="C48" s="172">
        <v>31</v>
      </c>
      <c r="D48" s="172">
        <v>260</v>
      </c>
      <c r="E48" s="144">
        <v>0.56000000000000005</v>
      </c>
      <c r="F48" s="144">
        <f t="shared" si="1"/>
        <v>1.1200000000000001</v>
      </c>
      <c r="G48" s="144">
        <f t="shared" si="0"/>
        <v>1.6800000000000002</v>
      </c>
    </row>
    <row r="49" spans="1:7" ht="15.75">
      <c r="A49" s="142">
        <v>46</v>
      </c>
      <c r="B49" s="123" t="s">
        <v>1176</v>
      </c>
      <c r="C49" s="172">
        <v>95</v>
      </c>
      <c r="D49" s="172">
        <v>795</v>
      </c>
      <c r="E49" s="144">
        <v>0.99</v>
      </c>
      <c r="F49" s="144">
        <f t="shared" si="1"/>
        <v>1.98</v>
      </c>
      <c r="G49" s="144">
        <f t="shared" si="0"/>
        <v>2.9699999999999998</v>
      </c>
    </row>
    <row r="50" spans="1:7" ht="15.75">
      <c r="A50" s="142">
        <v>47</v>
      </c>
      <c r="B50" s="123" t="s">
        <v>1177</v>
      </c>
      <c r="C50" s="172">
        <v>59</v>
      </c>
      <c r="D50" s="172">
        <v>662</v>
      </c>
      <c r="E50" s="144">
        <f t="shared" si="2"/>
        <v>0.27706646757196812</v>
      </c>
      <c r="F50" s="144">
        <f t="shared" si="1"/>
        <v>0.55413293514393624</v>
      </c>
      <c r="G50" s="144">
        <f t="shared" si="0"/>
        <v>0.83119940271590442</v>
      </c>
    </row>
    <row r="51" spans="1:7" ht="15.75">
      <c r="A51" s="142">
        <v>48</v>
      </c>
      <c r="B51" s="123" t="s">
        <v>1178</v>
      </c>
      <c r="C51" s="172">
        <v>30</v>
      </c>
      <c r="D51" s="172">
        <v>329</v>
      </c>
      <c r="E51" s="144">
        <v>0.45</v>
      </c>
      <c r="F51" s="144">
        <f t="shared" si="1"/>
        <v>0.9</v>
      </c>
      <c r="G51" s="144">
        <f t="shared" si="0"/>
        <v>1.35</v>
      </c>
    </row>
    <row r="52" spans="1:7" ht="15.75">
      <c r="A52" s="142">
        <v>49</v>
      </c>
      <c r="B52" s="123" t="s">
        <v>1179</v>
      </c>
      <c r="C52" s="172">
        <v>84</v>
      </c>
      <c r="D52" s="172">
        <v>604</v>
      </c>
      <c r="E52" s="144">
        <v>0.78</v>
      </c>
      <c r="F52" s="144">
        <f t="shared" si="1"/>
        <v>1.56</v>
      </c>
      <c r="G52" s="144">
        <f t="shared" si="0"/>
        <v>2.34</v>
      </c>
    </row>
    <row r="53" spans="1:7" ht="15.75">
      <c r="A53" s="142">
        <v>50</v>
      </c>
      <c r="B53" s="123" t="s">
        <v>1180</v>
      </c>
      <c r="C53" s="172">
        <v>66</v>
      </c>
      <c r="D53" s="172">
        <v>717</v>
      </c>
      <c r="E53" s="144">
        <v>0.65</v>
      </c>
      <c r="F53" s="144">
        <f t="shared" si="1"/>
        <v>1.3</v>
      </c>
      <c r="G53" s="144">
        <f t="shared" si="0"/>
        <v>1.9500000000000002</v>
      </c>
    </row>
    <row r="54" spans="1:7" ht="15.75">
      <c r="A54" s="142">
        <v>51</v>
      </c>
      <c r="B54" s="123" t="s">
        <v>1181</v>
      </c>
      <c r="C54" s="172">
        <v>61</v>
      </c>
      <c r="D54" s="172">
        <v>573</v>
      </c>
      <c r="E54" s="144">
        <v>0.65</v>
      </c>
      <c r="F54" s="144">
        <f t="shared" si="1"/>
        <v>1.3</v>
      </c>
      <c r="G54" s="144">
        <f t="shared" si="0"/>
        <v>1.9500000000000002</v>
      </c>
    </row>
    <row r="55" spans="1:7" ht="15.75">
      <c r="A55" s="142">
        <v>52</v>
      </c>
      <c r="B55" s="123" t="s">
        <v>1182</v>
      </c>
      <c r="C55" s="172">
        <v>79</v>
      </c>
      <c r="D55" s="172">
        <v>1011</v>
      </c>
      <c r="E55" s="144">
        <v>0.78</v>
      </c>
      <c r="F55" s="144">
        <f t="shared" si="1"/>
        <v>1.56</v>
      </c>
      <c r="G55" s="144">
        <f t="shared" si="0"/>
        <v>2.34</v>
      </c>
    </row>
    <row r="56" spans="1:7" ht="15.75">
      <c r="A56" s="142">
        <v>53</v>
      </c>
      <c r="B56" s="123" t="s">
        <v>1183</v>
      </c>
      <c r="C56" s="172">
        <v>64</v>
      </c>
      <c r="D56" s="172">
        <v>905</v>
      </c>
      <c r="E56" s="144">
        <v>0.76</v>
      </c>
      <c r="F56" s="144">
        <f t="shared" si="1"/>
        <v>1.52</v>
      </c>
      <c r="G56" s="144">
        <f t="shared" si="0"/>
        <v>2.2800000000000002</v>
      </c>
    </row>
    <row r="57" spans="1:7" ht="15.75">
      <c r="A57" s="142">
        <v>54</v>
      </c>
      <c r="B57" s="123" t="s">
        <v>1184</v>
      </c>
      <c r="C57" s="172">
        <v>55</v>
      </c>
      <c r="D57" s="172">
        <v>827</v>
      </c>
      <c r="E57" s="144">
        <f t="shared" si="2"/>
        <v>0.34612381976135598</v>
      </c>
      <c r="F57" s="144">
        <f t="shared" si="1"/>
        <v>0.69224763952271195</v>
      </c>
      <c r="G57" s="144">
        <f t="shared" si="0"/>
        <v>1.0383714592840678</v>
      </c>
    </row>
    <row r="58" spans="1:7" ht="15.75">
      <c r="A58" s="142">
        <v>55</v>
      </c>
      <c r="B58" s="123" t="s">
        <v>1185</v>
      </c>
      <c r="C58" s="172">
        <v>34</v>
      </c>
      <c r="D58" s="172">
        <v>480</v>
      </c>
      <c r="E58" s="144">
        <v>0.37</v>
      </c>
      <c r="F58" s="144">
        <f t="shared" si="1"/>
        <v>0.74</v>
      </c>
      <c r="G58" s="144">
        <f t="shared" si="0"/>
        <v>1.1099999999999999</v>
      </c>
    </row>
    <row r="59" spans="1:7" ht="15.75">
      <c r="A59" s="142">
        <v>56</v>
      </c>
      <c r="B59" s="123" t="s">
        <v>1186</v>
      </c>
      <c r="C59" s="172">
        <v>71</v>
      </c>
      <c r="D59" s="172">
        <v>890</v>
      </c>
      <c r="E59" s="144">
        <v>0.67</v>
      </c>
      <c r="F59" s="144">
        <f t="shared" si="1"/>
        <v>1.34</v>
      </c>
      <c r="G59" s="144">
        <f t="shared" si="0"/>
        <v>2.0100000000000002</v>
      </c>
    </row>
    <row r="60" spans="1:7" ht="15.75">
      <c r="A60" s="142">
        <v>57</v>
      </c>
      <c r="B60" s="123" t="s">
        <v>1187</v>
      </c>
      <c r="C60" s="172">
        <v>41</v>
      </c>
      <c r="D60" s="172">
        <v>505</v>
      </c>
      <c r="E60" s="144">
        <f t="shared" si="2"/>
        <v>0.2113573506402476</v>
      </c>
      <c r="F60" s="144">
        <f t="shared" si="1"/>
        <v>0.42271470128049521</v>
      </c>
      <c r="G60" s="144">
        <f t="shared" si="0"/>
        <v>0.63407205192074279</v>
      </c>
    </row>
    <row r="61" spans="1:7" ht="15.75">
      <c r="A61" s="142">
        <v>58</v>
      </c>
      <c r="B61" s="123" t="s">
        <v>1188</v>
      </c>
      <c r="C61" s="172">
        <v>132</v>
      </c>
      <c r="D61" s="172">
        <v>973</v>
      </c>
      <c r="E61" s="144">
        <v>1</v>
      </c>
      <c r="F61" s="144">
        <f t="shared" si="1"/>
        <v>2</v>
      </c>
      <c r="G61" s="144">
        <f t="shared" si="0"/>
        <v>3</v>
      </c>
    </row>
    <row r="62" spans="1:7" ht="15.75">
      <c r="A62" s="142">
        <v>59</v>
      </c>
      <c r="B62" s="123" t="s">
        <v>1189</v>
      </c>
      <c r="C62" s="172">
        <v>38</v>
      </c>
      <c r="D62" s="172">
        <v>498</v>
      </c>
      <c r="E62" s="144">
        <v>0.43</v>
      </c>
      <c r="F62" s="144">
        <f t="shared" si="1"/>
        <v>0.86</v>
      </c>
      <c r="G62" s="144">
        <f t="shared" si="0"/>
        <v>1.29</v>
      </c>
    </row>
    <row r="63" spans="1:7" ht="15.75">
      <c r="A63" s="142">
        <v>60</v>
      </c>
      <c r="B63" s="123" t="s">
        <v>1190</v>
      </c>
      <c r="C63" s="172">
        <v>121</v>
      </c>
      <c r="D63" s="172">
        <v>1276</v>
      </c>
      <c r="E63" s="144">
        <v>1</v>
      </c>
      <c r="F63" s="144">
        <f t="shared" si="1"/>
        <v>2</v>
      </c>
      <c r="G63" s="144">
        <f t="shared" si="0"/>
        <v>3</v>
      </c>
    </row>
    <row r="64" spans="1:7" ht="15.75">
      <c r="A64" s="142">
        <v>61</v>
      </c>
      <c r="B64" s="123" t="s">
        <v>1191</v>
      </c>
      <c r="C64" s="172">
        <v>71</v>
      </c>
      <c r="D64" s="172">
        <v>767</v>
      </c>
      <c r="E64" s="144">
        <v>0.65</v>
      </c>
      <c r="F64" s="144">
        <f t="shared" si="1"/>
        <v>1.3</v>
      </c>
      <c r="G64" s="144">
        <f t="shared" si="0"/>
        <v>1.9500000000000002</v>
      </c>
    </row>
    <row r="65" spans="1:7" ht="15.75">
      <c r="A65" s="142">
        <v>62</v>
      </c>
      <c r="B65" s="123" t="s">
        <v>1192</v>
      </c>
      <c r="C65" s="172">
        <v>54</v>
      </c>
      <c r="D65" s="172">
        <v>687</v>
      </c>
      <c r="E65" s="144">
        <v>0.56000000000000005</v>
      </c>
      <c r="F65" s="144">
        <f t="shared" si="1"/>
        <v>1.1200000000000001</v>
      </c>
      <c r="G65" s="144">
        <f t="shared" si="0"/>
        <v>1.6800000000000002</v>
      </c>
    </row>
    <row r="66" spans="1:7" ht="15.75">
      <c r="A66" s="142">
        <v>63</v>
      </c>
      <c r="B66" s="123" t="s">
        <v>1193</v>
      </c>
      <c r="C66" s="172">
        <v>66</v>
      </c>
      <c r="D66" s="172">
        <v>550</v>
      </c>
      <c r="E66" s="144">
        <v>0.65</v>
      </c>
      <c r="F66" s="144">
        <f t="shared" si="1"/>
        <v>1.3</v>
      </c>
      <c r="G66" s="144">
        <f t="shared" si="0"/>
        <v>1.9500000000000002</v>
      </c>
    </row>
    <row r="67" spans="1:7" ht="15.75">
      <c r="A67" s="142">
        <v>64</v>
      </c>
      <c r="B67" s="123" t="s">
        <v>1194</v>
      </c>
      <c r="C67" s="172">
        <v>41</v>
      </c>
      <c r="D67" s="172">
        <v>444</v>
      </c>
      <c r="E67" s="144">
        <v>0.54</v>
      </c>
      <c r="F67" s="144">
        <f t="shared" si="1"/>
        <v>1.08</v>
      </c>
      <c r="G67" s="144">
        <f t="shared" si="0"/>
        <v>1.62</v>
      </c>
    </row>
    <row r="68" spans="1:7" ht="15.75">
      <c r="A68" s="142">
        <v>65</v>
      </c>
      <c r="B68" s="123" t="s">
        <v>1195</v>
      </c>
      <c r="C68" s="172">
        <v>64</v>
      </c>
      <c r="D68" s="172">
        <v>683</v>
      </c>
      <c r="E68" s="144">
        <v>0.65</v>
      </c>
      <c r="F68" s="144">
        <f t="shared" si="1"/>
        <v>1.3</v>
      </c>
      <c r="G68" s="144">
        <f t="shared" ref="G68:G131" si="3">E68+F68</f>
        <v>1.9500000000000002</v>
      </c>
    </row>
    <row r="69" spans="1:7" ht="15.75">
      <c r="A69" s="142">
        <v>66</v>
      </c>
      <c r="B69" s="123" t="s">
        <v>1196</v>
      </c>
      <c r="C69" s="172">
        <v>32</v>
      </c>
      <c r="D69" s="172">
        <v>563</v>
      </c>
      <c r="E69" s="144">
        <v>0.54</v>
      </c>
      <c r="F69" s="144">
        <f t="shared" ref="F69:F132" si="4">E69*2</f>
        <v>1.08</v>
      </c>
      <c r="G69" s="144">
        <f t="shared" si="3"/>
        <v>1.62</v>
      </c>
    </row>
    <row r="70" spans="1:7" ht="15.75">
      <c r="A70" s="142">
        <v>67</v>
      </c>
      <c r="B70" s="123" t="s">
        <v>1197</v>
      </c>
      <c r="C70" s="172">
        <v>203</v>
      </c>
      <c r="D70" s="172">
        <v>2459</v>
      </c>
      <c r="E70" s="144">
        <f t="shared" ref="E70:E103" si="5">2080.3/1656833/3*D70</f>
        <v>1.0291638123254829</v>
      </c>
      <c r="F70" s="144">
        <f t="shared" si="4"/>
        <v>2.0583276246509659</v>
      </c>
      <c r="G70" s="144">
        <f t="shared" si="3"/>
        <v>3.0874914369764488</v>
      </c>
    </row>
    <row r="71" spans="1:7" ht="15.75">
      <c r="A71" s="142">
        <v>68</v>
      </c>
      <c r="B71" s="123" t="s">
        <v>1198</v>
      </c>
      <c r="C71" s="172">
        <v>47</v>
      </c>
      <c r="D71" s="172">
        <v>309</v>
      </c>
      <c r="E71" s="144">
        <v>0.54</v>
      </c>
      <c r="F71" s="144">
        <f t="shared" si="4"/>
        <v>1.08</v>
      </c>
      <c r="G71" s="144">
        <f t="shared" si="3"/>
        <v>1.62</v>
      </c>
    </row>
    <row r="72" spans="1:7" ht="15.75">
      <c r="A72" s="142">
        <v>69</v>
      </c>
      <c r="B72" s="123" t="s">
        <v>1199</v>
      </c>
      <c r="C72" s="172">
        <v>40</v>
      </c>
      <c r="D72" s="172">
        <v>304</v>
      </c>
      <c r="E72" s="144">
        <v>0.54</v>
      </c>
      <c r="F72" s="144">
        <f t="shared" si="4"/>
        <v>1.08</v>
      </c>
      <c r="G72" s="144">
        <f t="shared" si="3"/>
        <v>1.62</v>
      </c>
    </row>
    <row r="73" spans="1:7" ht="15.75">
      <c r="A73" s="142">
        <v>70</v>
      </c>
      <c r="B73" s="123" t="s">
        <v>1200</v>
      </c>
      <c r="C73" s="172">
        <v>48</v>
      </c>
      <c r="D73" s="172">
        <v>626</v>
      </c>
      <c r="E73" s="144">
        <v>0.43</v>
      </c>
      <c r="F73" s="144">
        <f t="shared" si="4"/>
        <v>0.86</v>
      </c>
      <c r="G73" s="144">
        <f t="shared" si="3"/>
        <v>1.29</v>
      </c>
    </row>
    <row r="74" spans="1:7" ht="15.75">
      <c r="A74" s="142">
        <v>71</v>
      </c>
      <c r="B74" s="123" t="s">
        <v>1201</v>
      </c>
      <c r="C74" s="172">
        <v>28</v>
      </c>
      <c r="D74" s="172">
        <v>290</v>
      </c>
      <c r="E74" s="144">
        <v>0.34</v>
      </c>
      <c r="F74" s="144">
        <f t="shared" si="4"/>
        <v>0.68</v>
      </c>
      <c r="G74" s="144">
        <f t="shared" si="3"/>
        <v>1.02</v>
      </c>
    </row>
    <row r="75" spans="1:7" ht="15.75">
      <c r="A75" s="142">
        <v>72</v>
      </c>
      <c r="B75" s="123" t="s">
        <v>1202</v>
      </c>
      <c r="C75" s="172">
        <v>56</v>
      </c>
      <c r="D75" s="172">
        <v>539</v>
      </c>
      <c r="E75" s="144">
        <v>0.54</v>
      </c>
      <c r="F75" s="144">
        <f t="shared" si="4"/>
        <v>1.08</v>
      </c>
      <c r="G75" s="144">
        <f t="shared" si="3"/>
        <v>1.62</v>
      </c>
    </row>
    <row r="76" spans="1:7" ht="15.75">
      <c r="A76" s="142">
        <v>73</v>
      </c>
      <c r="B76" s="123" t="s">
        <v>1203</v>
      </c>
      <c r="C76" s="172">
        <v>45</v>
      </c>
      <c r="D76" s="172">
        <v>535</v>
      </c>
      <c r="E76" s="144">
        <v>0.56000000000000005</v>
      </c>
      <c r="F76" s="144">
        <f t="shared" si="4"/>
        <v>1.1200000000000001</v>
      </c>
      <c r="G76" s="144">
        <f t="shared" si="3"/>
        <v>1.6800000000000002</v>
      </c>
    </row>
    <row r="77" spans="1:7" ht="15.75">
      <c r="A77" s="142">
        <v>74</v>
      </c>
      <c r="B77" s="123" t="s">
        <v>1204</v>
      </c>
      <c r="C77" s="172">
        <v>106</v>
      </c>
      <c r="D77" s="172">
        <v>676</v>
      </c>
      <c r="E77" s="144">
        <v>1</v>
      </c>
      <c r="F77" s="144">
        <f t="shared" si="4"/>
        <v>2</v>
      </c>
      <c r="G77" s="144">
        <f t="shared" si="3"/>
        <v>3</v>
      </c>
    </row>
    <row r="78" spans="1:7" ht="15.75">
      <c r="A78" s="142">
        <v>75</v>
      </c>
      <c r="B78" s="187" t="s">
        <v>1205</v>
      </c>
      <c r="C78" s="172">
        <v>16</v>
      </c>
      <c r="D78" s="172">
        <v>0</v>
      </c>
      <c r="E78" s="144">
        <v>0.34</v>
      </c>
      <c r="F78" s="144">
        <f t="shared" si="4"/>
        <v>0.68</v>
      </c>
      <c r="G78" s="144">
        <f t="shared" si="3"/>
        <v>1.02</v>
      </c>
    </row>
    <row r="79" spans="1:7" ht="15.75">
      <c r="A79" s="142">
        <v>76</v>
      </c>
      <c r="B79" s="123" t="s">
        <v>1206</v>
      </c>
      <c r="C79" s="172">
        <v>62</v>
      </c>
      <c r="D79" s="172">
        <v>639</v>
      </c>
      <c r="E79" s="144">
        <v>0.76</v>
      </c>
      <c r="F79" s="144">
        <f t="shared" si="4"/>
        <v>1.52</v>
      </c>
      <c r="G79" s="144">
        <f t="shared" si="3"/>
        <v>2.2800000000000002</v>
      </c>
    </row>
    <row r="80" spans="1:7" ht="15.75">
      <c r="A80" s="142">
        <v>77</v>
      </c>
      <c r="B80" s="123" t="s">
        <v>1207</v>
      </c>
      <c r="C80" s="172">
        <v>81</v>
      </c>
      <c r="D80" s="172">
        <v>721</v>
      </c>
      <c r="E80" s="144">
        <v>0.87</v>
      </c>
      <c r="F80" s="144">
        <f t="shared" si="4"/>
        <v>1.74</v>
      </c>
      <c r="G80" s="144">
        <f t="shared" si="3"/>
        <v>2.61</v>
      </c>
    </row>
    <row r="81" spans="1:7" ht="15.75">
      <c r="A81" s="142">
        <v>78</v>
      </c>
      <c r="B81" s="123" t="s">
        <v>1208</v>
      </c>
      <c r="C81" s="172">
        <v>69</v>
      </c>
      <c r="D81" s="172">
        <v>691</v>
      </c>
      <c r="E81" s="144">
        <v>0.54</v>
      </c>
      <c r="F81" s="144">
        <f t="shared" si="4"/>
        <v>1.08</v>
      </c>
      <c r="G81" s="144">
        <f t="shared" si="3"/>
        <v>1.62</v>
      </c>
    </row>
    <row r="82" spans="1:7" ht="15.75">
      <c r="A82" s="142">
        <v>79</v>
      </c>
      <c r="B82" s="123" t="s">
        <v>1209</v>
      </c>
      <c r="C82" s="172">
        <v>43</v>
      </c>
      <c r="D82" s="172">
        <v>478</v>
      </c>
      <c r="E82" s="144">
        <v>0.65</v>
      </c>
      <c r="F82" s="144">
        <f t="shared" si="4"/>
        <v>1.3</v>
      </c>
      <c r="G82" s="144">
        <f t="shared" si="3"/>
        <v>1.9500000000000002</v>
      </c>
    </row>
    <row r="83" spans="1:7" ht="15.75">
      <c r="A83" s="142">
        <v>80</v>
      </c>
      <c r="B83" s="123" t="s">
        <v>1210</v>
      </c>
      <c r="C83" s="172">
        <v>107</v>
      </c>
      <c r="D83" s="172">
        <v>1167</v>
      </c>
      <c r="E83" s="144">
        <v>1</v>
      </c>
      <c r="F83" s="144">
        <f t="shared" si="4"/>
        <v>2</v>
      </c>
      <c r="G83" s="144">
        <f t="shared" si="3"/>
        <v>3</v>
      </c>
    </row>
    <row r="84" spans="1:7" ht="15.75">
      <c r="A84" s="142">
        <v>81</v>
      </c>
      <c r="B84" s="145" t="s">
        <v>1211</v>
      </c>
      <c r="C84" s="172">
        <v>80</v>
      </c>
      <c r="D84" s="172">
        <v>1194</v>
      </c>
      <c r="E84" s="144">
        <v>0.87</v>
      </c>
      <c r="F84" s="144">
        <f t="shared" si="4"/>
        <v>1.74</v>
      </c>
      <c r="G84" s="144">
        <f t="shared" si="3"/>
        <v>2.61</v>
      </c>
    </row>
    <row r="85" spans="1:7" ht="15.75">
      <c r="A85" s="142">
        <v>82</v>
      </c>
      <c r="B85" s="123" t="s">
        <v>1212</v>
      </c>
      <c r="C85" s="172">
        <v>57</v>
      </c>
      <c r="D85" s="172">
        <v>407</v>
      </c>
      <c r="E85" s="144">
        <v>0.76</v>
      </c>
      <c r="F85" s="144">
        <f t="shared" si="4"/>
        <v>1.52</v>
      </c>
      <c r="G85" s="144">
        <f t="shared" si="3"/>
        <v>2.2800000000000002</v>
      </c>
    </row>
    <row r="86" spans="1:7" ht="15.75">
      <c r="A86" s="142">
        <v>83</v>
      </c>
      <c r="B86" s="123" t="s">
        <v>1213</v>
      </c>
      <c r="C86" s="172">
        <v>85</v>
      </c>
      <c r="D86" s="172">
        <v>1109</v>
      </c>
      <c r="E86" s="144">
        <v>0.76</v>
      </c>
      <c r="F86" s="144">
        <f t="shared" si="4"/>
        <v>1.52</v>
      </c>
      <c r="G86" s="144">
        <f t="shared" si="3"/>
        <v>2.2800000000000002</v>
      </c>
    </row>
    <row r="87" spans="1:7" ht="15.75">
      <c r="A87" s="142">
        <v>84</v>
      </c>
      <c r="B87" s="123" t="s">
        <v>1214</v>
      </c>
      <c r="C87" s="172">
        <v>30</v>
      </c>
      <c r="D87" s="172">
        <v>289</v>
      </c>
      <c r="E87" s="144">
        <v>0.65</v>
      </c>
      <c r="F87" s="144">
        <f t="shared" si="4"/>
        <v>1.3</v>
      </c>
      <c r="G87" s="144">
        <f t="shared" si="3"/>
        <v>1.9500000000000002</v>
      </c>
    </row>
    <row r="88" spans="1:7" ht="15.75">
      <c r="A88" s="142">
        <v>85</v>
      </c>
      <c r="B88" s="123" t="s">
        <v>1215</v>
      </c>
      <c r="C88" s="172">
        <v>58</v>
      </c>
      <c r="D88" s="172">
        <v>665</v>
      </c>
      <c r="E88" s="144">
        <v>0.65</v>
      </c>
      <c r="F88" s="144">
        <f t="shared" si="4"/>
        <v>1.3</v>
      </c>
      <c r="G88" s="144">
        <f t="shared" si="3"/>
        <v>1.9500000000000002</v>
      </c>
    </row>
    <row r="89" spans="1:7" ht="15.75">
      <c r="A89" s="142">
        <v>86</v>
      </c>
      <c r="B89" s="123" t="s">
        <v>1216</v>
      </c>
      <c r="C89" s="172">
        <v>60</v>
      </c>
      <c r="D89" s="172">
        <v>948</v>
      </c>
      <c r="E89" s="144">
        <v>0.65</v>
      </c>
      <c r="F89" s="144">
        <f t="shared" si="4"/>
        <v>1.3</v>
      </c>
      <c r="G89" s="144">
        <f t="shared" si="3"/>
        <v>1.9500000000000002</v>
      </c>
    </row>
    <row r="90" spans="1:7" ht="15.75">
      <c r="A90" s="142">
        <v>87</v>
      </c>
      <c r="B90" s="123" t="s">
        <v>1217</v>
      </c>
      <c r="C90" s="172">
        <v>27</v>
      </c>
      <c r="D90" s="172">
        <v>320</v>
      </c>
      <c r="E90" s="144">
        <v>0.32</v>
      </c>
      <c r="F90" s="144">
        <f t="shared" si="4"/>
        <v>0.64</v>
      </c>
      <c r="G90" s="144">
        <f t="shared" si="3"/>
        <v>0.96</v>
      </c>
    </row>
    <row r="91" spans="1:7" ht="15.75">
      <c r="A91" s="142">
        <v>88</v>
      </c>
      <c r="B91" s="123" t="s">
        <v>1218</v>
      </c>
      <c r="C91" s="172">
        <v>33</v>
      </c>
      <c r="D91" s="172">
        <v>0</v>
      </c>
      <c r="E91" s="144">
        <v>0.56000000000000005</v>
      </c>
      <c r="F91" s="144">
        <f t="shared" si="4"/>
        <v>1.1200000000000001</v>
      </c>
      <c r="G91" s="144">
        <f t="shared" si="3"/>
        <v>1.6800000000000002</v>
      </c>
    </row>
    <row r="92" spans="1:7" ht="15.75">
      <c r="A92" s="142">
        <v>89</v>
      </c>
      <c r="B92" s="123" t="s">
        <v>1219</v>
      </c>
      <c r="C92" s="172">
        <v>91</v>
      </c>
      <c r="D92" s="172">
        <v>1017</v>
      </c>
      <c r="E92" s="144">
        <v>0.89</v>
      </c>
      <c r="F92" s="144">
        <f t="shared" si="4"/>
        <v>1.78</v>
      </c>
      <c r="G92" s="144">
        <f t="shared" si="3"/>
        <v>2.67</v>
      </c>
    </row>
    <row r="93" spans="1:7" ht="15.75">
      <c r="A93" s="142">
        <v>90</v>
      </c>
      <c r="B93" s="123" t="s">
        <v>1220</v>
      </c>
      <c r="C93" s="172">
        <v>68</v>
      </c>
      <c r="D93" s="172">
        <v>757</v>
      </c>
      <c r="E93" s="144">
        <v>0.65</v>
      </c>
      <c r="F93" s="144">
        <f t="shared" si="4"/>
        <v>1.3</v>
      </c>
      <c r="G93" s="144">
        <f t="shared" si="3"/>
        <v>1.9500000000000002</v>
      </c>
    </row>
    <row r="94" spans="1:7" ht="15.75">
      <c r="A94" s="142">
        <v>91</v>
      </c>
      <c r="B94" s="123" t="s">
        <v>1221</v>
      </c>
      <c r="C94" s="172">
        <v>78</v>
      </c>
      <c r="D94" s="172">
        <v>672</v>
      </c>
      <c r="E94" s="144">
        <v>0.65</v>
      </c>
      <c r="F94" s="144">
        <f t="shared" si="4"/>
        <v>1.3</v>
      </c>
      <c r="G94" s="144">
        <f t="shared" si="3"/>
        <v>1.9500000000000002</v>
      </c>
    </row>
    <row r="95" spans="1:7" ht="15.75">
      <c r="A95" s="142">
        <v>92</v>
      </c>
      <c r="B95" s="123" t="s">
        <v>1222</v>
      </c>
      <c r="C95" s="172">
        <v>55</v>
      </c>
      <c r="D95" s="172">
        <v>804</v>
      </c>
      <c r="E95" s="144">
        <v>0.54</v>
      </c>
      <c r="F95" s="144">
        <f t="shared" si="4"/>
        <v>1.08</v>
      </c>
      <c r="G95" s="144">
        <f t="shared" si="3"/>
        <v>1.62</v>
      </c>
    </row>
    <row r="96" spans="1:7" ht="15.75">
      <c r="A96" s="142">
        <v>93</v>
      </c>
      <c r="B96" s="123" t="s">
        <v>1223</v>
      </c>
      <c r="C96" s="172">
        <v>59</v>
      </c>
      <c r="D96" s="172">
        <v>589</v>
      </c>
      <c r="E96" s="144">
        <v>0.56000000000000005</v>
      </c>
      <c r="F96" s="144">
        <f t="shared" si="4"/>
        <v>1.1200000000000001</v>
      </c>
      <c r="G96" s="144">
        <f t="shared" si="3"/>
        <v>1.6800000000000002</v>
      </c>
    </row>
    <row r="97" spans="1:7" ht="15.75">
      <c r="A97" s="142">
        <v>94</v>
      </c>
      <c r="B97" s="123" t="s">
        <v>1224</v>
      </c>
      <c r="C97" s="172">
        <v>14</v>
      </c>
      <c r="D97" s="172">
        <v>0</v>
      </c>
      <c r="E97" s="144">
        <v>0.34</v>
      </c>
      <c r="F97" s="144">
        <f t="shared" si="4"/>
        <v>0.68</v>
      </c>
      <c r="G97" s="144">
        <f t="shared" si="3"/>
        <v>1.02</v>
      </c>
    </row>
    <row r="98" spans="1:7" ht="15.75">
      <c r="A98" s="142">
        <v>95</v>
      </c>
      <c r="B98" s="123" t="s">
        <v>1225</v>
      </c>
      <c r="C98" s="172">
        <v>81</v>
      </c>
      <c r="D98" s="172">
        <v>908</v>
      </c>
      <c r="E98" s="144">
        <v>0.98</v>
      </c>
      <c r="F98" s="144">
        <f t="shared" si="4"/>
        <v>1.96</v>
      </c>
      <c r="G98" s="144">
        <f t="shared" si="3"/>
        <v>2.94</v>
      </c>
    </row>
    <row r="99" spans="1:7" ht="15.75">
      <c r="A99" s="142">
        <v>96</v>
      </c>
      <c r="B99" s="123" t="s">
        <v>1226</v>
      </c>
      <c r="C99" s="172">
        <v>42</v>
      </c>
      <c r="D99" s="172">
        <v>510</v>
      </c>
      <c r="E99" s="144">
        <v>0.54</v>
      </c>
      <c r="F99" s="144">
        <f t="shared" si="4"/>
        <v>1.08</v>
      </c>
      <c r="G99" s="144">
        <f t="shared" si="3"/>
        <v>1.62</v>
      </c>
    </row>
    <row r="100" spans="1:7" ht="15.75">
      <c r="A100" s="142">
        <v>97</v>
      </c>
      <c r="B100" s="123" t="s">
        <v>942</v>
      </c>
      <c r="C100" s="172">
        <v>81</v>
      </c>
      <c r="D100" s="172">
        <v>981</v>
      </c>
      <c r="E100" s="144">
        <v>0.87</v>
      </c>
      <c r="F100" s="144">
        <v>1.1299999999999999</v>
      </c>
      <c r="G100" s="144">
        <f t="shared" si="3"/>
        <v>2</v>
      </c>
    </row>
    <row r="101" spans="1:7" ht="15.75">
      <c r="A101" s="142">
        <v>98</v>
      </c>
      <c r="B101" s="123" t="s">
        <v>1227</v>
      </c>
      <c r="C101" s="172">
        <v>78</v>
      </c>
      <c r="D101" s="172">
        <v>655</v>
      </c>
      <c r="E101" s="144">
        <v>0.65</v>
      </c>
      <c r="F101" s="144">
        <f t="shared" si="4"/>
        <v>1.3</v>
      </c>
      <c r="G101" s="144">
        <f t="shared" si="3"/>
        <v>1.9500000000000002</v>
      </c>
    </row>
    <row r="102" spans="1:7" ht="15.75">
      <c r="A102" s="142">
        <v>99</v>
      </c>
      <c r="B102" s="123" t="s">
        <v>1228</v>
      </c>
      <c r="C102" s="172">
        <v>78</v>
      </c>
      <c r="D102" s="172">
        <v>671</v>
      </c>
      <c r="E102" s="144">
        <v>0.65</v>
      </c>
      <c r="F102" s="144">
        <f t="shared" si="4"/>
        <v>1.3</v>
      </c>
      <c r="G102" s="144">
        <f t="shared" si="3"/>
        <v>1.9500000000000002</v>
      </c>
    </row>
    <row r="103" spans="1:7" ht="15.75">
      <c r="A103" s="142">
        <v>100</v>
      </c>
      <c r="B103" s="123" t="s">
        <v>1229</v>
      </c>
      <c r="C103" s="172">
        <v>58</v>
      </c>
      <c r="D103" s="172">
        <v>965</v>
      </c>
      <c r="E103" s="144">
        <f t="shared" si="5"/>
        <v>0.40388087795611671</v>
      </c>
      <c r="F103" s="144">
        <f t="shared" si="4"/>
        <v>0.80776175591223343</v>
      </c>
      <c r="G103" s="144">
        <f t="shared" si="3"/>
        <v>1.2116426338683501</v>
      </c>
    </row>
    <row r="104" spans="1:7" ht="15.75">
      <c r="A104" s="142">
        <v>101</v>
      </c>
      <c r="B104" s="123" t="s">
        <v>1230</v>
      </c>
      <c r="C104" s="172">
        <v>102</v>
      </c>
      <c r="D104" s="172">
        <v>944</v>
      </c>
      <c r="E104" s="144">
        <v>1</v>
      </c>
      <c r="F104" s="144">
        <v>1</v>
      </c>
      <c r="G104" s="144">
        <f t="shared" si="3"/>
        <v>2</v>
      </c>
    </row>
    <row r="105" spans="1:7" ht="15.75">
      <c r="A105" s="142">
        <v>102</v>
      </c>
      <c r="B105" s="123" t="s">
        <v>1231</v>
      </c>
      <c r="C105" s="172">
        <v>75</v>
      </c>
      <c r="D105" s="172">
        <v>548</v>
      </c>
      <c r="E105" s="144">
        <v>0.67</v>
      </c>
      <c r="F105" s="144">
        <f t="shared" si="4"/>
        <v>1.34</v>
      </c>
      <c r="G105" s="144">
        <f t="shared" si="3"/>
        <v>2.0100000000000002</v>
      </c>
    </row>
    <row r="106" spans="1:7" ht="15.75">
      <c r="A106" s="142">
        <v>103</v>
      </c>
      <c r="B106" s="123" t="s">
        <v>1232</v>
      </c>
      <c r="C106" s="172">
        <v>73</v>
      </c>
      <c r="D106" s="172">
        <v>693</v>
      </c>
      <c r="E106" s="144">
        <v>0.56000000000000005</v>
      </c>
      <c r="F106" s="144">
        <f t="shared" si="4"/>
        <v>1.1200000000000001</v>
      </c>
      <c r="G106" s="144">
        <f t="shared" si="3"/>
        <v>1.6800000000000002</v>
      </c>
    </row>
    <row r="107" spans="1:7" ht="15.75">
      <c r="A107" s="142">
        <v>104</v>
      </c>
      <c r="B107" s="123" t="s">
        <v>1233</v>
      </c>
      <c r="C107" s="172">
        <v>116</v>
      </c>
      <c r="D107" s="172">
        <v>137</v>
      </c>
      <c r="E107" s="144">
        <v>1</v>
      </c>
      <c r="F107" s="144">
        <v>1.45</v>
      </c>
      <c r="G107" s="144">
        <f t="shared" si="3"/>
        <v>2.4500000000000002</v>
      </c>
    </row>
    <row r="108" spans="1:7" ht="15.75">
      <c r="A108" s="142">
        <v>105</v>
      </c>
      <c r="B108" s="123" t="s">
        <v>1234</v>
      </c>
      <c r="C108" s="172">
        <v>53</v>
      </c>
      <c r="D108" s="172">
        <v>407</v>
      </c>
      <c r="E108" s="144">
        <v>0.54</v>
      </c>
      <c r="F108" s="144">
        <f t="shared" si="4"/>
        <v>1.08</v>
      </c>
      <c r="G108" s="144">
        <f t="shared" si="3"/>
        <v>1.62</v>
      </c>
    </row>
    <row r="109" spans="1:7" ht="15.75">
      <c r="A109" s="142">
        <v>106</v>
      </c>
      <c r="B109" s="123" t="s">
        <v>1235</v>
      </c>
      <c r="C109" s="172">
        <v>14</v>
      </c>
      <c r="D109" s="172">
        <v>0</v>
      </c>
      <c r="E109" s="144">
        <v>0.34</v>
      </c>
      <c r="F109" s="144">
        <f t="shared" si="4"/>
        <v>0.68</v>
      </c>
      <c r="G109" s="144">
        <f t="shared" si="3"/>
        <v>1.02</v>
      </c>
    </row>
    <row r="110" spans="1:7" ht="15.75">
      <c r="A110" s="142">
        <v>107</v>
      </c>
      <c r="B110" s="123" t="s">
        <v>1236</v>
      </c>
      <c r="C110" s="172">
        <v>26</v>
      </c>
      <c r="D110" s="172">
        <v>0</v>
      </c>
      <c r="E110" s="144">
        <v>0.76</v>
      </c>
      <c r="F110" s="144">
        <f t="shared" si="4"/>
        <v>1.52</v>
      </c>
      <c r="G110" s="144">
        <f t="shared" si="3"/>
        <v>2.2800000000000002</v>
      </c>
    </row>
    <row r="111" spans="1:7" ht="15.75">
      <c r="A111" s="142">
        <v>108</v>
      </c>
      <c r="B111" s="123" t="s">
        <v>1237</v>
      </c>
      <c r="C111" s="172">
        <v>49</v>
      </c>
      <c r="D111" s="172">
        <v>639</v>
      </c>
      <c r="E111" s="144">
        <v>0.76</v>
      </c>
      <c r="F111" s="144">
        <f t="shared" si="4"/>
        <v>1.52</v>
      </c>
      <c r="G111" s="144">
        <f t="shared" si="3"/>
        <v>2.2800000000000002</v>
      </c>
    </row>
    <row r="112" spans="1:7" ht="15.75">
      <c r="A112" s="142">
        <v>109</v>
      </c>
      <c r="B112" s="123" t="s">
        <v>1238</v>
      </c>
      <c r="C112" s="172">
        <v>35</v>
      </c>
      <c r="D112" s="172">
        <v>372</v>
      </c>
      <c r="E112" s="144">
        <v>0.65</v>
      </c>
      <c r="F112" s="144">
        <f t="shared" si="4"/>
        <v>1.3</v>
      </c>
      <c r="G112" s="144">
        <f t="shared" si="3"/>
        <v>1.9500000000000002</v>
      </c>
    </row>
    <row r="113" spans="1:7" ht="15.75">
      <c r="A113" s="142">
        <v>110</v>
      </c>
      <c r="B113" s="123" t="s">
        <v>1239</v>
      </c>
      <c r="C113" s="172">
        <v>75</v>
      </c>
      <c r="D113" s="172">
        <v>924</v>
      </c>
      <c r="E113" s="144">
        <v>0.78</v>
      </c>
      <c r="F113" s="144">
        <f t="shared" si="4"/>
        <v>1.56</v>
      </c>
      <c r="G113" s="144">
        <f t="shared" si="3"/>
        <v>2.34</v>
      </c>
    </row>
    <row r="114" spans="1:7" ht="15.75">
      <c r="A114" s="142">
        <v>111</v>
      </c>
      <c r="B114" s="123" t="s">
        <v>1240</v>
      </c>
      <c r="C114" s="172">
        <v>25</v>
      </c>
      <c r="D114" s="172">
        <v>0</v>
      </c>
      <c r="E114" s="144">
        <v>0.56000000000000005</v>
      </c>
      <c r="F114" s="144">
        <f t="shared" si="4"/>
        <v>1.1200000000000001</v>
      </c>
      <c r="G114" s="144">
        <f t="shared" si="3"/>
        <v>1.6800000000000002</v>
      </c>
    </row>
    <row r="115" spans="1:7" ht="15.75">
      <c r="A115" s="142">
        <v>112</v>
      </c>
      <c r="B115" s="123" t="s">
        <v>1241</v>
      </c>
      <c r="C115" s="172">
        <v>79</v>
      </c>
      <c r="D115" s="172">
        <v>732</v>
      </c>
      <c r="E115" s="144">
        <v>0.87</v>
      </c>
      <c r="F115" s="144">
        <f t="shared" si="4"/>
        <v>1.74</v>
      </c>
      <c r="G115" s="144">
        <f t="shared" si="3"/>
        <v>2.61</v>
      </c>
    </row>
    <row r="116" spans="1:7" ht="15.75">
      <c r="A116" s="142">
        <v>113</v>
      </c>
      <c r="B116" s="123" t="s">
        <v>1242</v>
      </c>
      <c r="C116" s="172">
        <v>81</v>
      </c>
      <c r="D116" s="172">
        <v>888</v>
      </c>
      <c r="E116" s="144">
        <v>0.76</v>
      </c>
      <c r="F116" s="144">
        <f t="shared" si="4"/>
        <v>1.52</v>
      </c>
      <c r="G116" s="144">
        <f t="shared" si="3"/>
        <v>2.2800000000000002</v>
      </c>
    </row>
    <row r="117" spans="1:7" ht="15.75">
      <c r="A117" s="142">
        <v>114</v>
      </c>
      <c r="B117" s="123" t="s">
        <v>1243</v>
      </c>
      <c r="C117" s="172">
        <v>49</v>
      </c>
      <c r="D117" s="172">
        <v>488</v>
      </c>
      <c r="E117" s="144">
        <v>0.76</v>
      </c>
      <c r="F117" s="144">
        <f t="shared" si="4"/>
        <v>1.52</v>
      </c>
      <c r="G117" s="144">
        <f t="shared" si="3"/>
        <v>2.2800000000000002</v>
      </c>
    </row>
    <row r="118" spans="1:7" ht="15.75">
      <c r="A118" s="142">
        <v>115</v>
      </c>
      <c r="B118" s="123" t="s">
        <v>1244</v>
      </c>
      <c r="C118" s="172">
        <v>75</v>
      </c>
      <c r="D118" s="172">
        <v>1294</v>
      </c>
      <c r="E118" s="144">
        <v>0.76</v>
      </c>
      <c r="F118" s="144">
        <f t="shared" si="4"/>
        <v>1.52</v>
      </c>
      <c r="G118" s="144">
        <f t="shared" si="3"/>
        <v>2.2800000000000002</v>
      </c>
    </row>
    <row r="119" spans="1:7" ht="15.75">
      <c r="A119" s="142">
        <v>116</v>
      </c>
      <c r="B119" s="123" t="s">
        <v>1245</v>
      </c>
      <c r="C119" s="172">
        <v>44</v>
      </c>
      <c r="D119" s="172">
        <v>487</v>
      </c>
      <c r="E119" s="144">
        <v>0.65</v>
      </c>
      <c r="F119" s="144">
        <f t="shared" si="4"/>
        <v>1.3</v>
      </c>
      <c r="G119" s="144">
        <f t="shared" si="3"/>
        <v>1.9500000000000002</v>
      </c>
    </row>
    <row r="120" spans="1:7" ht="15.75">
      <c r="A120" s="142">
        <v>117</v>
      </c>
      <c r="B120" s="123" t="s">
        <v>1246</v>
      </c>
      <c r="C120" s="172">
        <v>85</v>
      </c>
      <c r="D120" s="172">
        <v>832</v>
      </c>
      <c r="E120" s="144">
        <v>0.65</v>
      </c>
      <c r="F120" s="144">
        <f t="shared" si="4"/>
        <v>1.3</v>
      </c>
      <c r="G120" s="144">
        <f t="shared" si="3"/>
        <v>1.9500000000000002</v>
      </c>
    </row>
    <row r="121" spans="1:7" ht="15.75">
      <c r="A121" s="142">
        <v>118</v>
      </c>
      <c r="B121" s="123" t="s">
        <v>1247</v>
      </c>
      <c r="C121" s="172">
        <v>59</v>
      </c>
      <c r="D121" s="172">
        <v>1222</v>
      </c>
      <c r="E121" s="144">
        <v>0.65</v>
      </c>
      <c r="F121" s="144">
        <f t="shared" si="4"/>
        <v>1.3</v>
      </c>
      <c r="G121" s="144">
        <f t="shared" si="3"/>
        <v>1.9500000000000002</v>
      </c>
    </row>
    <row r="122" spans="1:7" ht="15.75">
      <c r="A122" s="142">
        <v>119</v>
      </c>
      <c r="B122" s="123" t="s">
        <v>1248</v>
      </c>
      <c r="C122" s="172">
        <v>50</v>
      </c>
      <c r="D122" s="172">
        <v>509</v>
      </c>
      <c r="E122" s="144">
        <v>0.65</v>
      </c>
      <c r="F122" s="144">
        <f t="shared" si="4"/>
        <v>1.3</v>
      </c>
      <c r="G122" s="144">
        <f t="shared" si="3"/>
        <v>1.9500000000000002</v>
      </c>
    </row>
    <row r="123" spans="1:7" ht="15.75">
      <c r="A123" s="142">
        <v>120</v>
      </c>
      <c r="B123" s="123" t="s">
        <v>1249</v>
      </c>
      <c r="C123" s="172">
        <v>46</v>
      </c>
      <c r="D123" s="172">
        <v>640</v>
      </c>
      <c r="E123" s="144">
        <v>0.65</v>
      </c>
      <c r="F123" s="144">
        <f t="shared" si="4"/>
        <v>1.3</v>
      </c>
      <c r="G123" s="144">
        <f t="shared" si="3"/>
        <v>1.9500000000000002</v>
      </c>
    </row>
    <row r="124" spans="1:7" ht="15.75">
      <c r="A124" s="142">
        <v>121</v>
      </c>
      <c r="B124" s="123" t="s">
        <v>1250</v>
      </c>
      <c r="C124" s="172">
        <v>31</v>
      </c>
      <c r="D124" s="172">
        <v>0</v>
      </c>
      <c r="E124" s="144">
        <v>0.65</v>
      </c>
      <c r="F124" s="144">
        <f t="shared" si="4"/>
        <v>1.3</v>
      </c>
      <c r="G124" s="144">
        <f t="shared" si="3"/>
        <v>1.9500000000000002</v>
      </c>
    </row>
    <row r="125" spans="1:7" ht="15.75">
      <c r="A125" s="142">
        <v>122</v>
      </c>
      <c r="B125" s="123" t="s">
        <v>1251</v>
      </c>
      <c r="C125" s="172">
        <v>66</v>
      </c>
      <c r="D125" s="172">
        <v>511</v>
      </c>
      <c r="E125" s="144">
        <v>0.65</v>
      </c>
      <c r="F125" s="144">
        <f t="shared" si="4"/>
        <v>1.3</v>
      </c>
      <c r="G125" s="144">
        <f t="shared" si="3"/>
        <v>1.9500000000000002</v>
      </c>
    </row>
    <row r="126" spans="1:7" ht="15.75">
      <c r="A126" s="142">
        <v>123</v>
      </c>
      <c r="B126" s="123" t="s">
        <v>1252</v>
      </c>
      <c r="C126" s="172">
        <v>32</v>
      </c>
      <c r="D126" s="172">
        <v>404</v>
      </c>
      <c r="E126" s="144">
        <v>0.65</v>
      </c>
      <c r="F126" s="144">
        <f t="shared" si="4"/>
        <v>1.3</v>
      </c>
      <c r="G126" s="144">
        <f t="shared" si="3"/>
        <v>1.9500000000000002</v>
      </c>
    </row>
    <row r="127" spans="1:7" ht="15.75">
      <c r="A127" s="142">
        <v>124</v>
      </c>
      <c r="B127" s="123" t="s">
        <v>1253</v>
      </c>
      <c r="C127" s="172">
        <v>83</v>
      </c>
      <c r="D127" s="172">
        <v>559</v>
      </c>
      <c r="E127" s="144">
        <v>0.87</v>
      </c>
      <c r="F127" s="144">
        <f t="shared" si="4"/>
        <v>1.74</v>
      </c>
      <c r="G127" s="144">
        <f t="shared" si="3"/>
        <v>2.61</v>
      </c>
    </row>
    <row r="128" spans="1:7" ht="15.75">
      <c r="A128" s="142">
        <v>125</v>
      </c>
      <c r="B128" s="123" t="s">
        <v>1254</v>
      </c>
      <c r="C128" s="172">
        <v>70</v>
      </c>
      <c r="D128" s="172">
        <v>671</v>
      </c>
      <c r="E128" s="144">
        <v>0.76</v>
      </c>
      <c r="F128" s="144">
        <f t="shared" si="4"/>
        <v>1.52</v>
      </c>
      <c r="G128" s="144">
        <f t="shared" si="3"/>
        <v>2.2800000000000002</v>
      </c>
    </row>
    <row r="129" spans="1:7" ht="15.75">
      <c r="A129" s="142">
        <v>126</v>
      </c>
      <c r="B129" s="123" t="s">
        <v>1255</v>
      </c>
      <c r="C129" s="172">
        <v>41</v>
      </c>
      <c r="D129" s="172">
        <v>559</v>
      </c>
      <c r="E129" s="144">
        <v>0.65</v>
      </c>
      <c r="F129" s="144">
        <f t="shared" si="4"/>
        <v>1.3</v>
      </c>
      <c r="G129" s="144">
        <f t="shared" si="3"/>
        <v>1.9500000000000002</v>
      </c>
    </row>
    <row r="130" spans="1:7" ht="15.75">
      <c r="A130" s="142">
        <v>127</v>
      </c>
      <c r="B130" s="123" t="s">
        <v>1256</v>
      </c>
      <c r="C130" s="172">
        <v>88</v>
      </c>
      <c r="D130" s="172">
        <v>840</v>
      </c>
      <c r="E130" s="144">
        <v>0.87</v>
      </c>
      <c r="F130" s="144">
        <f t="shared" si="4"/>
        <v>1.74</v>
      </c>
      <c r="G130" s="144">
        <f t="shared" si="3"/>
        <v>2.61</v>
      </c>
    </row>
    <row r="131" spans="1:7" ht="15.75">
      <c r="A131" s="142">
        <v>128</v>
      </c>
      <c r="B131" s="123" t="s">
        <v>1257</v>
      </c>
      <c r="C131" s="172">
        <v>62</v>
      </c>
      <c r="D131" s="172">
        <v>762</v>
      </c>
      <c r="E131" s="144">
        <v>0.76</v>
      </c>
      <c r="F131" s="144">
        <f t="shared" si="4"/>
        <v>1.52</v>
      </c>
      <c r="G131" s="144">
        <f t="shared" si="3"/>
        <v>2.2800000000000002</v>
      </c>
    </row>
    <row r="132" spans="1:7" ht="15.75">
      <c r="A132" s="142">
        <v>129</v>
      </c>
      <c r="B132" s="123" t="s">
        <v>1258</v>
      </c>
      <c r="C132" s="172">
        <v>21</v>
      </c>
      <c r="D132" s="172">
        <v>333</v>
      </c>
      <c r="E132" s="144">
        <v>0.54</v>
      </c>
      <c r="F132" s="144">
        <f t="shared" si="4"/>
        <v>1.08</v>
      </c>
      <c r="G132" s="144">
        <f t="shared" ref="G132:G164" si="6">E132+F132</f>
        <v>1.62</v>
      </c>
    </row>
    <row r="133" spans="1:7" ht="15.75">
      <c r="A133" s="142">
        <v>130</v>
      </c>
      <c r="B133" s="123" t="s">
        <v>1259</v>
      </c>
      <c r="C133" s="172">
        <v>34</v>
      </c>
      <c r="D133" s="172">
        <v>221</v>
      </c>
      <c r="E133" s="144">
        <v>0.65</v>
      </c>
      <c r="F133" s="144">
        <f t="shared" ref="F133:F163" si="7">E133*2</f>
        <v>1.3</v>
      </c>
      <c r="G133" s="144">
        <f t="shared" si="6"/>
        <v>1.9500000000000002</v>
      </c>
    </row>
    <row r="134" spans="1:7" ht="15.75">
      <c r="A134" s="142">
        <v>131</v>
      </c>
      <c r="B134" s="123" t="s">
        <v>1260</v>
      </c>
      <c r="C134" s="172">
        <v>51</v>
      </c>
      <c r="D134" s="172">
        <v>491</v>
      </c>
      <c r="E134" s="144">
        <v>0.65</v>
      </c>
      <c r="F134" s="144">
        <f t="shared" si="7"/>
        <v>1.3</v>
      </c>
      <c r="G134" s="144">
        <f t="shared" si="6"/>
        <v>1.9500000000000002</v>
      </c>
    </row>
    <row r="135" spans="1:7" ht="15.75">
      <c r="A135" s="142">
        <v>132</v>
      </c>
      <c r="B135" s="123" t="s">
        <v>1261</v>
      </c>
      <c r="C135" s="172">
        <v>66</v>
      </c>
      <c r="D135" s="172">
        <v>398</v>
      </c>
      <c r="E135" s="144">
        <v>0.76</v>
      </c>
      <c r="F135" s="144">
        <f t="shared" si="7"/>
        <v>1.52</v>
      </c>
      <c r="G135" s="144">
        <f t="shared" si="6"/>
        <v>2.2800000000000002</v>
      </c>
    </row>
    <row r="136" spans="1:7" ht="15.75">
      <c r="A136" s="142">
        <v>133</v>
      </c>
      <c r="B136" s="123" t="s">
        <v>1262</v>
      </c>
      <c r="C136" s="172">
        <v>54</v>
      </c>
      <c r="D136" s="172">
        <v>350</v>
      </c>
      <c r="E136" s="144">
        <v>0.67</v>
      </c>
      <c r="F136" s="144">
        <f t="shared" si="7"/>
        <v>1.34</v>
      </c>
      <c r="G136" s="144">
        <f t="shared" si="6"/>
        <v>2.0100000000000002</v>
      </c>
    </row>
    <row r="137" spans="1:7" ht="15.75">
      <c r="A137" s="142">
        <v>134</v>
      </c>
      <c r="B137" s="123" t="s">
        <v>1263</v>
      </c>
      <c r="C137" s="172">
        <v>56</v>
      </c>
      <c r="D137" s="172">
        <v>559</v>
      </c>
      <c r="E137" s="144">
        <v>0.65</v>
      </c>
      <c r="F137" s="144">
        <f t="shared" si="7"/>
        <v>1.3</v>
      </c>
      <c r="G137" s="144">
        <f t="shared" si="6"/>
        <v>1.9500000000000002</v>
      </c>
    </row>
    <row r="138" spans="1:7" ht="15.75">
      <c r="A138" s="142">
        <v>135</v>
      </c>
      <c r="B138" s="123" t="s">
        <v>1264</v>
      </c>
      <c r="C138" s="172">
        <v>35</v>
      </c>
      <c r="D138" s="172">
        <v>364</v>
      </c>
      <c r="E138" s="144">
        <v>0.65</v>
      </c>
      <c r="F138" s="144">
        <f t="shared" si="7"/>
        <v>1.3</v>
      </c>
      <c r="G138" s="144">
        <f t="shared" si="6"/>
        <v>1.9500000000000002</v>
      </c>
    </row>
    <row r="139" spans="1:7" ht="15.75">
      <c r="A139" s="142">
        <v>136</v>
      </c>
      <c r="B139" s="123" t="s">
        <v>1265</v>
      </c>
      <c r="C139" s="172">
        <v>63</v>
      </c>
      <c r="D139" s="172">
        <v>557</v>
      </c>
      <c r="E139" s="144">
        <v>0.78</v>
      </c>
      <c r="F139" s="144">
        <f t="shared" si="7"/>
        <v>1.56</v>
      </c>
      <c r="G139" s="144">
        <f t="shared" si="6"/>
        <v>2.34</v>
      </c>
    </row>
    <row r="140" spans="1:7" ht="15.75">
      <c r="A140" s="142">
        <v>137</v>
      </c>
      <c r="B140" s="123" t="s">
        <v>1266</v>
      </c>
      <c r="C140" s="172">
        <v>46</v>
      </c>
      <c r="D140" s="172">
        <v>556</v>
      </c>
      <c r="E140" s="144">
        <v>0.54</v>
      </c>
      <c r="F140" s="144">
        <f t="shared" si="7"/>
        <v>1.08</v>
      </c>
      <c r="G140" s="144">
        <f t="shared" si="6"/>
        <v>1.62</v>
      </c>
    </row>
    <row r="141" spans="1:7" ht="15.75">
      <c r="A141" s="142">
        <v>138</v>
      </c>
      <c r="B141" s="123" t="s">
        <v>1267</v>
      </c>
      <c r="C141" s="172">
        <v>36</v>
      </c>
      <c r="D141" s="172">
        <v>446</v>
      </c>
      <c r="E141" s="144">
        <v>0.65</v>
      </c>
      <c r="F141" s="144">
        <f t="shared" si="7"/>
        <v>1.3</v>
      </c>
      <c r="G141" s="144">
        <f t="shared" si="6"/>
        <v>1.9500000000000002</v>
      </c>
    </row>
    <row r="142" spans="1:7" ht="15.75">
      <c r="A142" s="142">
        <v>139</v>
      </c>
      <c r="B142" s="123" t="s">
        <v>1268</v>
      </c>
      <c r="C142" s="172">
        <v>44</v>
      </c>
      <c r="D142" s="172">
        <v>552</v>
      </c>
      <c r="E142" s="144">
        <v>0.56000000000000005</v>
      </c>
      <c r="F142" s="144">
        <f t="shared" si="7"/>
        <v>1.1200000000000001</v>
      </c>
      <c r="G142" s="144">
        <f t="shared" si="6"/>
        <v>1.6800000000000002</v>
      </c>
    </row>
    <row r="143" spans="1:7" ht="15.75">
      <c r="A143" s="142">
        <v>140</v>
      </c>
      <c r="B143" s="123" t="s">
        <v>1269</v>
      </c>
      <c r="C143" s="172">
        <v>41</v>
      </c>
      <c r="D143" s="172">
        <v>535</v>
      </c>
      <c r="E143" s="144">
        <v>0.56000000000000005</v>
      </c>
      <c r="F143" s="144">
        <f t="shared" si="7"/>
        <v>1.1200000000000001</v>
      </c>
      <c r="G143" s="144">
        <f t="shared" si="6"/>
        <v>1.6800000000000002</v>
      </c>
    </row>
    <row r="144" spans="1:7" ht="15.75">
      <c r="A144" s="142">
        <v>141</v>
      </c>
      <c r="B144" s="123" t="s">
        <v>1270</v>
      </c>
      <c r="C144" s="172">
        <v>104</v>
      </c>
      <c r="D144" s="172">
        <v>720</v>
      </c>
      <c r="E144" s="144">
        <v>1</v>
      </c>
      <c r="F144" s="144">
        <f t="shared" si="7"/>
        <v>2</v>
      </c>
      <c r="G144" s="144">
        <f t="shared" si="6"/>
        <v>3</v>
      </c>
    </row>
    <row r="145" spans="1:7" ht="15.75">
      <c r="A145" s="142">
        <v>142</v>
      </c>
      <c r="B145" s="123" t="s">
        <v>1271</v>
      </c>
      <c r="C145" s="173">
        <v>40</v>
      </c>
      <c r="D145" s="172">
        <v>482</v>
      </c>
      <c r="E145" s="144">
        <v>0.54</v>
      </c>
      <c r="F145" s="144">
        <f t="shared" si="7"/>
        <v>1.08</v>
      </c>
      <c r="G145" s="144">
        <f t="shared" si="6"/>
        <v>1.62</v>
      </c>
    </row>
    <row r="146" spans="1:7" ht="15.75">
      <c r="A146" s="142">
        <v>143</v>
      </c>
      <c r="B146" s="123" t="s">
        <v>1272</v>
      </c>
      <c r="C146" s="172">
        <v>162</v>
      </c>
      <c r="D146" s="172">
        <v>1638</v>
      </c>
      <c r="E146" s="144">
        <v>1</v>
      </c>
      <c r="F146" s="144">
        <v>1.4</v>
      </c>
      <c r="G146" s="144">
        <f t="shared" si="6"/>
        <v>2.4</v>
      </c>
    </row>
    <row r="147" spans="1:7" ht="15.75">
      <c r="A147" s="142">
        <v>144</v>
      </c>
      <c r="B147" s="123" t="s">
        <v>1273</v>
      </c>
      <c r="C147" s="172">
        <v>66</v>
      </c>
      <c r="D147" s="172">
        <v>659</v>
      </c>
      <c r="E147" s="144">
        <v>0.65</v>
      </c>
      <c r="F147" s="144">
        <f t="shared" si="7"/>
        <v>1.3</v>
      </c>
      <c r="G147" s="144">
        <f t="shared" si="6"/>
        <v>1.9500000000000002</v>
      </c>
    </row>
    <row r="148" spans="1:7" ht="15.75">
      <c r="A148" s="142">
        <v>145</v>
      </c>
      <c r="B148" s="123" t="s">
        <v>1274</v>
      </c>
      <c r="C148" s="172">
        <v>62</v>
      </c>
      <c r="D148" s="172">
        <v>735</v>
      </c>
      <c r="E148" s="144">
        <v>0.56000000000000005</v>
      </c>
      <c r="F148" s="144">
        <f t="shared" si="7"/>
        <v>1.1200000000000001</v>
      </c>
      <c r="G148" s="144">
        <f t="shared" si="6"/>
        <v>1.6800000000000002</v>
      </c>
    </row>
    <row r="149" spans="1:7" ht="15.75">
      <c r="A149" s="142">
        <v>146</v>
      </c>
      <c r="B149" s="123" t="s">
        <v>1275</v>
      </c>
      <c r="C149" s="172">
        <v>48</v>
      </c>
      <c r="D149" s="172">
        <v>600</v>
      </c>
      <c r="E149" s="144">
        <v>0.56000000000000005</v>
      </c>
      <c r="F149" s="144">
        <f t="shared" si="7"/>
        <v>1.1200000000000001</v>
      </c>
      <c r="G149" s="144">
        <f t="shared" si="6"/>
        <v>1.6800000000000002</v>
      </c>
    </row>
    <row r="150" spans="1:7" ht="15.75">
      <c r="A150" s="142">
        <v>147</v>
      </c>
      <c r="B150" s="123" t="s">
        <v>1276</v>
      </c>
      <c r="C150" s="172">
        <v>117</v>
      </c>
      <c r="D150" s="172">
        <v>959</v>
      </c>
      <c r="E150" s="144">
        <v>1</v>
      </c>
      <c r="F150" s="144">
        <f t="shared" si="7"/>
        <v>2</v>
      </c>
      <c r="G150" s="144">
        <f t="shared" si="6"/>
        <v>3</v>
      </c>
    </row>
    <row r="151" spans="1:7" ht="15.75">
      <c r="A151" s="142">
        <v>148</v>
      </c>
      <c r="B151" s="123" t="s">
        <v>1277</v>
      </c>
      <c r="C151" s="172">
        <v>85</v>
      </c>
      <c r="D151" s="172">
        <v>834</v>
      </c>
      <c r="E151" s="144">
        <v>0.87</v>
      </c>
      <c r="F151" s="144">
        <f t="shared" si="7"/>
        <v>1.74</v>
      </c>
      <c r="G151" s="144">
        <f t="shared" si="6"/>
        <v>2.61</v>
      </c>
    </row>
    <row r="152" spans="1:7" ht="15.75">
      <c r="A152" s="142">
        <v>149</v>
      </c>
      <c r="B152" s="123" t="s">
        <v>1278</v>
      </c>
      <c r="C152" s="172">
        <v>87</v>
      </c>
      <c r="D152" s="172">
        <v>455</v>
      </c>
      <c r="E152" s="144">
        <v>0.87</v>
      </c>
      <c r="F152" s="144">
        <f t="shared" si="7"/>
        <v>1.74</v>
      </c>
      <c r="G152" s="144">
        <f t="shared" si="6"/>
        <v>2.61</v>
      </c>
    </row>
    <row r="153" spans="1:7" ht="15.75">
      <c r="A153" s="142">
        <v>150</v>
      </c>
      <c r="B153" s="123" t="s">
        <v>1279</v>
      </c>
      <c r="C153" s="172">
        <v>78</v>
      </c>
      <c r="D153" s="172">
        <v>564</v>
      </c>
      <c r="E153" s="144">
        <v>0.76</v>
      </c>
      <c r="F153" s="144">
        <f t="shared" si="7"/>
        <v>1.52</v>
      </c>
      <c r="G153" s="144">
        <f t="shared" si="6"/>
        <v>2.2800000000000002</v>
      </c>
    </row>
    <row r="154" spans="1:7" ht="15.75">
      <c r="A154" s="142">
        <v>151</v>
      </c>
      <c r="B154" s="123" t="s">
        <v>1280</v>
      </c>
      <c r="C154" s="172">
        <v>84</v>
      </c>
      <c r="D154" s="172">
        <v>941</v>
      </c>
      <c r="E154" s="144">
        <v>0.87</v>
      </c>
      <c r="F154" s="144">
        <f t="shared" si="7"/>
        <v>1.74</v>
      </c>
      <c r="G154" s="144">
        <f t="shared" si="6"/>
        <v>2.61</v>
      </c>
    </row>
    <row r="155" spans="1:7" ht="15.75">
      <c r="A155" s="142">
        <v>152</v>
      </c>
      <c r="B155" s="123" t="s">
        <v>1281</v>
      </c>
      <c r="C155" s="172">
        <v>152</v>
      </c>
      <c r="D155" s="172">
        <v>1603</v>
      </c>
      <c r="E155" s="144">
        <v>1</v>
      </c>
      <c r="F155" s="144">
        <v>1.3</v>
      </c>
      <c r="G155" s="144">
        <f t="shared" si="6"/>
        <v>2.2999999999999998</v>
      </c>
    </row>
    <row r="156" spans="1:7" ht="15.75">
      <c r="A156" s="142">
        <v>153</v>
      </c>
      <c r="B156" s="123" t="s">
        <v>983</v>
      </c>
      <c r="C156" s="172">
        <v>109</v>
      </c>
      <c r="D156" s="172">
        <v>854</v>
      </c>
      <c r="E156" s="144">
        <v>1</v>
      </c>
      <c r="F156" s="144">
        <v>1.46</v>
      </c>
      <c r="G156" s="144">
        <f t="shared" si="6"/>
        <v>2.46</v>
      </c>
    </row>
    <row r="157" spans="1:7" ht="15.75">
      <c r="A157" s="142">
        <v>154</v>
      </c>
      <c r="B157" s="123" t="s">
        <v>984</v>
      </c>
      <c r="C157" s="172">
        <v>75</v>
      </c>
      <c r="D157" s="172">
        <v>903</v>
      </c>
      <c r="E157" s="144">
        <v>0.78</v>
      </c>
      <c r="F157" s="144">
        <f t="shared" si="7"/>
        <v>1.56</v>
      </c>
      <c r="G157" s="144">
        <f t="shared" si="6"/>
        <v>2.34</v>
      </c>
    </row>
    <row r="158" spans="1:7" ht="15.75">
      <c r="A158" s="142">
        <v>155</v>
      </c>
      <c r="B158" s="123" t="s">
        <v>985</v>
      </c>
      <c r="C158" s="172">
        <v>10</v>
      </c>
      <c r="D158" s="172">
        <v>0</v>
      </c>
      <c r="E158" s="144">
        <v>0.34</v>
      </c>
      <c r="F158" s="144">
        <f t="shared" si="7"/>
        <v>0.68</v>
      </c>
      <c r="G158" s="144">
        <f t="shared" si="6"/>
        <v>1.02</v>
      </c>
    </row>
    <row r="159" spans="1:7" ht="15.75">
      <c r="A159" s="142">
        <v>156</v>
      </c>
      <c r="B159" s="123" t="s">
        <v>986</v>
      </c>
      <c r="C159" s="172">
        <v>42</v>
      </c>
      <c r="D159" s="172">
        <v>655</v>
      </c>
      <c r="E159" s="144">
        <v>0.56000000000000005</v>
      </c>
      <c r="F159" s="144">
        <f t="shared" si="7"/>
        <v>1.1200000000000001</v>
      </c>
      <c r="G159" s="144">
        <f t="shared" si="6"/>
        <v>1.6800000000000002</v>
      </c>
    </row>
    <row r="160" spans="1:7" ht="15.75">
      <c r="A160" s="142">
        <v>157</v>
      </c>
      <c r="B160" s="123" t="s">
        <v>987</v>
      </c>
      <c r="C160" s="172">
        <v>68</v>
      </c>
      <c r="D160" s="172">
        <v>526</v>
      </c>
      <c r="E160" s="144">
        <v>0.68</v>
      </c>
      <c r="F160" s="144">
        <f t="shared" si="7"/>
        <v>1.36</v>
      </c>
      <c r="G160" s="144">
        <f t="shared" si="6"/>
        <v>2.04</v>
      </c>
    </row>
    <row r="161" spans="1:7" ht="15.75">
      <c r="A161" s="142">
        <v>158</v>
      </c>
      <c r="B161" s="123" t="s">
        <v>988</v>
      </c>
      <c r="C161" s="172">
        <v>78</v>
      </c>
      <c r="D161" s="172">
        <v>643</v>
      </c>
      <c r="E161" s="144">
        <v>0.78</v>
      </c>
      <c r="F161" s="144">
        <v>1.5</v>
      </c>
      <c r="G161" s="144">
        <f t="shared" si="6"/>
        <v>2.2800000000000002</v>
      </c>
    </row>
    <row r="162" spans="1:7" ht="15.75">
      <c r="A162" s="142">
        <v>159</v>
      </c>
      <c r="B162" s="123" t="s">
        <v>989</v>
      </c>
      <c r="C162" s="172">
        <v>113</v>
      </c>
      <c r="D162" s="172">
        <v>1240</v>
      </c>
      <c r="E162" s="144">
        <f t="shared" ref="E162:E164" si="8">2080.3/1656833/3*D162</f>
        <v>0.51897646493842975</v>
      </c>
      <c r="F162" s="144">
        <f t="shared" si="7"/>
        <v>1.0379529298768595</v>
      </c>
      <c r="G162" s="144">
        <f t="shared" si="6"/>
        <v>1.5569293948152891</v>
      </c>
    </row>
    <row r="163" spans="1:7" ht="15.75">
      <c r="A163" s="142">
        <v>160</v>
      </c>
      <c r="B163" s="123" t="s">
        <v>1282</v>
      </c>
      <c r="C163" s="172">
        <v>425</v>
      </c>
      <c r="D163" s="172"/>
      <c r="E163" s="144">
        <v>0.5</v>
      </c>
      <c r="F163" s="144">
        <f t="shared" si="7"/>
        <v>1</v>
      </c>
      <c r="G163" s="144">
        <f t="shared" si="6"/>
        <v>1.5</v>
      </c>
    </row>
    <row r="164" spans="1:7" ht="15.75">
      <c r="A164" s="142">
        <v>161</v>
      </c>
      <c r="B164" s="123" t="s">
        <v>1001</v>
      </c>
      <c r="C164" s="172">
        <v>264</v>
      </c>
      <c r="D164" s="172">
        <v>2437</v>
      </c>
      <c r="E164" s="144">
        <f t="shared" si="8"/>
        <v>1.0199561653668978</v>
      </c>
      <c r="F164" s="144">
        <v>1.4</v>
      </c>
      <c r="G164" s="144">
        <f t="shared" si="6"/>
        <v>2.4199561653668979</v>
      </c>
    </row>
    <row r="165" spans="1:7" ht="18.75">
      <c r="A165" s="72"/>
      <c r="B165" s="188" t="s">
        <v>947</v>
      </c>
      <c r="C165" s="174">
        <f>SUM(C4:C164)</f>
        <v>11090</v>
      </c>
      <c r="D165" s="175">
        <f>SUM(D4:D164)</f>
        <v>105841</v>
      </c>
      <c r="E165" s="176">
        <f>SUM(E4:E164)</f>
        <v>110.67749317925649</v>
      </c>
      <c r="F165" s="177">
        <f>SUM(F5:F164)</f>
        <v>214.79507402777915</v>
      </c>
      <c r="G165" s="177">
        <v>325.48</v>
      </c>
    </row>
    <row r="166" spans="1:7" ht="18.75">
      <c r="A166" s="178"/>
      <c r="B166" s="179"/>
      <c r="C166" s="180"/>
      <c r="D166" s="181"/>
      <c r="E166" s="182"/>
      <c r="F166" s="183"/>
      <c r="G166" s="183"/>
    </row>
    <row r="167" spans="1:7" ht="18.75">
      <c r="A167" s="178"/>
      <c r="B167" s="179"/>
      <c r="C167" s="180"/>
      <c r="D167" s="181"/>
      <c r="E167" s="182"/>
      <c r="F167" s="183"/>
      <c r="G167" s="183"/>
    </row>
    <row r="168" spans="1:7" ht="18.75">
      <c r="A168" s="184"/>
      <c r="B168" s="184"/>
      <c r="C168" s="184"/>
      <c r="D168" s="184"/>
      <c r="E168" s="185"/>
      <c r="F168" s="185"/>
      <c r="G168" s="185"/>
    </row>
    <row r="169" spans="1:7" ht="15.75">
      <c r="A169" s="184"/>
      <c r="B169" s="184"/>
      <c r="C169" s="184"/>
      <c r="D169" s="245" t="s">
        <v>965</v>
      </c>
      <c r="E169" s="245"/>
      <c r="F169" s="245"/>
      <c r="G169" s="186"/>
    </row>
    <row r="170" spans="1:7" ht="15.75">
      <c r="A170" s="184"/>
      <c r="B170" s="184"/>
      <c r="C170" s="184"/>
      <c r="D170" s="245" t="s">
        <v>672</v>
      </c>
      <c r="E170" s="245"/>
      <c r="F170" s="245"/>
      <c r="G170" s="184"/>
    </row>
  </sheetData>
  <mergeCells count="5">
    <mergeCell ref="D170:F170"/>
    <mergeCell ref="A1:G1"/>
    <mergeCell ref="D2:G2"/>
    <mergeCell ref="E3:F3"/>
    <mergeCell ref="D169:F169"/>
  </mergeCells>
  <phoneticPr fontId="12" type="noConversion"/>
  <pageMargins left="0.75" right="0.25" top="1.1499999999999999" bottom="1" header="0.5" footer="0.5"/>
  <pageSetup paperSize="9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>
  <dimension ref="A1:AT1252"/>
  <sheetViews>
    <sheetView topLeftCell="A175" zoomScale="115" workbookViewId="0">
      <selection sqref="A1:G192"/>
    </sheetView>
  </sheetViews>
  <sheetFormatPr defaultRowHeight="15.75"/>
  <cols>
    <col min="1" max="1" width="5.7109375" style="53" customWidth="1"/>
    <col min="2" max="2" width="22" style="53" customWidth="1"/>
    <col min="3" max="3" width="8.5703125" style="53" customWidth="1"/>
    <col min="4" max="4" width="9.85546875" style="137" customWidth="1"/>
    <col min="5" max="5" width="11.140625" style="138" customWidth="1"/>
    <col min="6" max="6" width="12.85546875" style="138" customWidth="1"/>
    <col min="7" max="7" width="12.42578125" style="139" customWidth="1"/>
    <col min="8" max="8" width="10.85546875" style="53" customWidth="1"/>
    <col min="9" max="16384" width="9.140625" style="53"/>
  </cols>
  <sheetData>
    <row r="1" spans="1:46" ht="22.5" customHeight="1">
      <c r="A1" s="52"/>
      <c r="B1" s="249" t="s">
        <v>1008</v>
      </c>
      <c r="C1" s="250"/>
      <c r="D1" s="250"/>
      <c r="E1" s="250"/>
      <c r="F1" s="250"/>
      <c r="G1" s="250"/>
    </row>
    <row r="2" spans="1:46" ht="18.75">
      <c r="A2" s="109"/>
      <c r="B2" s="110" t="s">
        <v>1009</v>
      </c>
      <c r="C2" s="251"/>
      <c r="D2" s="251"/>
      <c r="E2" s="247" t="s">
        <v>1666</v>
      </c>
      <c r="F2" s="247"/>
      <c r="G2" s="247"/>
      <c r="H2" s="111"/>
    </row>
    <row r="3" spans="1:46" s="118" customFormat="1" ht="30">
      <c r="A3" s="112" t="s">
        <v>971</v>
      </c>
      <c r="B3" s="113" t="s">
        <v>972</v>
      </c>
      <c r="C3" s="114" t="s">
        <v>1003</v>
      </c>
      <c r="D3" s="115" t="s">
        <v>1476</v>
      </c>
      <c r="E3" s="252" t="s">
        <v>997</v>
      </c>
      <c r="F3" s="253"/>
      <c r="G3" s="116" t="s">
        <v>947</v>
      </c>
      <c r="H3" s="117"/>
      <c r="I3" s="117"/>
      <c r="J3" s="117"/>
      <c r="K3" s="117"/>
      <c r="L3" s="117"/>
      <c r="M3" s="108"/>
      <c r="N3" s="108"/>
      <c r="O3" s="108"/>
      <c r="P3" s="108"/>
      <c r="Q3" s="108"/>
      <c r="R3" s="108"/>
      <c r="S3" s="108"/>
      <c r="T3" s="108"/>
      <c r="U3" s="108"/>
      <c r="V3" s="108"/>
      <c r="W3" s="108"/>
      <c r="X3" s="108"/>
      <c r="Y3" s="108"/>
      <c r="Z3" s="108"/>
      <c r="AA3" s="108"/>
      <c r="AB3" s="108"/>
      <c r="AC3" s="108"/>
      <c r="AD3" s="108"/>
      <c r="AE3" s="108"/>
      <c r="AF3" s="108"/>
      <c r="AG3" s="108"/>
      <c r="AH3" s="108"/>
      <c r="AI3" s="108"/>
      <c r="AJ3" s="108"/>
      <c r="AK3" s="108"/>
      <c r="AL3" s="108"/>
      <c r="AM3" s="108"/>
      <c r="AN3" s="108"/>
      <c r="AO3" s="108"/>
      <c r="AP3" s="108"/>
      <c r="AQ3" s="108"/>
      <c r="AR3" s="108"/>
      <c r="AS3" s="108"/>
      <c r="AT3" s="108"/>
    </row>
    <row r="4" spans="1:46">
      <c r="A4" s="104">
        <v>1</v>
      </c>
      <c r="B4" s="119" t="s">
        <v>1488</v>
      </c>
      <c r="C4" s="155">
        <v>51</v>
      </c>
      <c r="D4" s="156">
        <v>722</v>
      </c>
      <c r="E4" s="144">
        <v>0.67</v>
      </c>
      <c r="F4" s="144">
        <f>E4*2</f>
        <v>1.34</v>
      </c>
      <c r="G4" s="144">
        <f t="shared" ref="G4:G67" si="0">E4+F4</f>
        <v>2.0100000000000002</v>
      </c>
    </row>
    <row r="5" spans="1:46">
      <c r="A5" s="104">
        <v>2</v>
      </c>
      <c r="B5" s="119" t="s">
        <v>1489</v>
      </c>
      <c r="C5" s="155">
        <v>50</v>
      </c>
      <c r="D5" s="156">
        <v>574</v>
      </c>
      <c r="E5" s="144">
        <v>0.76</v>
      </c>
      <c r="F5" s="144">
        <f t="shared" ref="F5:F68" si="1">E5*2</f>
        <v>1.52</v>
      </c>
      <c r="G5" s="144">
        <f t="shared" si="0"/>
        <v>2.2800000000000002</v>
      </c>
    </row>
    <row r="6" spans="1:46">
      <c r="A6" s="104">
        <v>3</v>
      </c>
      <c r="B6" s="119" t="s">
        <v>1490</v>
      </c>
      <c r="C6" s="155">
        <v>74</v>
      </c>
      <c r="D6" s="156">
        <v>872</v>
      </c>
      <c r="E6" s="144">
        <v>0.78</v>
      </c>
      <c r="F6" s="144">
        <f t="shared" si="1"/>
        <v>1.56</v>
      </c>
      <c r="G6" s="144">
        <f t="shared" si="0"/>
        <v>2.34</v>
      </c>
    </row>
    <row r="7" spans="1:46">
      <c r="A7" s="104">
        <v>4</v>
      </c>
      <c r="B7" s="119" t="s">
        <v>1491</v>
      </c>
      <c r="C7" s="155">
        <v>46</v>
      </c>
      <c r="D7" s="156">
        <v>732</v>
      </c>
      <c r="E7" s="144">
        <v>0.54</v>
      </c>
      <c r="F7" s="144">
        <f t="shared" si="1"/>
        <v>1.08</v>
      </c>
      <c r="G7" s="144">
        <f t="shared" si="0"/>
        <v>1.62</v>
      </c>
    </row>
    <row r="8" spans="1:46">
      <c r="A8" s="104">
        <v>5</v>
      </c>
      <c r="B8" s="119" t="s">
        <v>1492</v>
      </c>
      <c r="C8" s="155">
        <v>70</v>
      </c>
      <c r="D8" s="156">
        <v>948</v>
      </c>
      <c r="E8" s="144">
        <v>0.76</v>
      </c>
      <c r="F8" s="144">
        <f t="shared" si="1"/>
        <v>1.52</v>
      </c>
      <c r="G8" s="144">
        <f t="shared" si="0"/>
        <v>2.2800000000000002</v>
      </c>
    </row>
    <row r="9" spans="1:46">
      <c r="A9" s="104">
        <v>6</v>
      </c>
      <c r="B9" s="119" t="s">
        <v>1493</v>
      </c>
      <c r="C9" s="155">
        <v>79</v>
      </c>
      <c r="D9" s="156">
        <v>1221</v>
      </c>
      <c r="E9" s="144">
        <v>0.76</v>
      </c>
      <c r="F9" s="144">
        <f t="shared" si="1"/>
        <v>1.52</v>
      </c>
      <c r="G9" s="144">
        <f t="shared" si="0"/>
        <v>2.2800000000000002</v>
      </c>
    </row>
    <row r="10" spans="1:46">
      <c r="A10" s="104">
        <v>7</v>
      </c>
      <c r="B10" s="119" t="s">
        <v>1494</v>
      </c>
      <c r="C10" s="155">
        <v>44</v>
      </c>
      <c r="D10" s="156">
        <v>654</v>
      </c>
      <c r="E10" s="144">
        <v>0.76</v>
      </c>
      <c r="F10" s="144">
        <f t="shared" si="1"/>
        <v>1.52</v>
      </c>
      <c r="G10" s="144">
        <f t="shared" si="0"/>
        <v>2.2800000000000002</v>
      </c>
    </row>
    <row r="11" spans="1:46">
      <c r="A11" s="104">
        <v>8</v>
      </c>
      <c r="B11" s="119" t="s">
        <v>1495</v>
      </c>
      <c r="C11" s="155">
        <v>73</v>
      </c>
      <c r="D11" s="156">
        <v>1017</v>
      </c>
      <c r="E11" s="144">
        <v>0.79</v>
      </c>
      <c r="F11" s="144">
        <f t="shared" si="1"/>
        <v>1.58</v>
      </c>
      <c r="G11" s="144">
        <f t="shared" si="0"/>
        <v>2.37</v>
      </c>
    </row>
    <row r="12" spans="1:46">
      <c r="A12" s="104">
        <v>9</v>
      </c>
      <c r="B12" s="119" t="s">
        <v>1496</v>
      </c>
      <c r="C12" s="155">
        <v>42</v>
      </c>
      <c r="D12" s="156">
        <v>621</v>
      </c>
      <c r="E12" s="144">
        <v>0.39</v>
      </c>
      <c r="F12" s="144">
        <f t="shared" si="1"/>
        <v>0.78</v>
      </c>
      <c r="G12" s="144">
        <f t="shared" si="0"/>
        <v>1.17</v>
      </c>
    </row>
    <row r="13" spans="1:46">
      <c r="A13" s="104">
        <v>10</v>
      </c>
      <c r="B13" s="119" t="s">
        <v>1497</v>
      </c>
      <c r="C13" s="155">
        <v>39</v>
      </c>
      <c r="D13" s="156">
        <v>755</v>
      </c>
      <c r="E13" s="144">
        <v>0.65</v>
      </c>
      <c r="F13" s="144">
        <f t="shared" si="1"/>
        <v>1.3</v>
      </c>
      <c r="G13" s="144">
        <f t="shared" si="0"/>
        <v>1.9500000000000002</v>
      </c>
    </row>
    <row r="14" spans="1:46">
      <c r="A14" s="104">
        <v>11</v>
      </c>
      <c r="B14" s="119" t="s">
        <v>1498</v>
      </c>
      <c r="C14" s="155">
        <v>50</v>
      </c>
      <c r="D14" s="156">
        <v>766</v>
      </c>
      <c r="E14" s="144">
        <v>0.78</v>
      </c>
      <c r="F14" s="144">
        <f t="shared" si="1"/>
        <v>1.56</v>
      </c>
      <c r="G14" s="144">
        <f t="shared" si="0"/>
        <v>2.34</v>
      </c>
    </row>
    <row r="15" spans="1:46">
      <c r="A15" s="104">
        <v>12</v>
      </c>
      <c r="B15" s="119" t="s">
        <v>1499</v>
      </c>
      <c r="C15" s="155">
        <v>71</v>
      </c>
      <c r="D15" s="156">
        <v>783</v>
      </c>
      <c r="E15" s="144">
        <v>0.89</v>
      </c>
      <c r="F15" s="144">
        <f t="shared" si="1"/>
        <v>1.78</v>
      </c>
      <c r="G15" s="144">
        <f t="shared" si="0"/>
        <v>2.67</v>
      </c>
    </row>
    <row r="16" spans="1:46">
      <c r="A16" s="104">
        <v>13</v>
      </c>
      <c r="B16" s="119" t="s">
        <v>1500</v>
      </c>
      <c r="C16" s="155">
        <v>63</v>
      </c>
      <c r="D16" s="156">
        <v>1111</v>
      </c>
      <c r="E16" s="144">
        <v>0.76</v>
      </c>
      <c r="F16" s="144">
        <f t="shared" si="1"/>
        <v>1.52</v>
      </c>
      <c r="G16" s="144">
        <f t="shared" si="0"/>
        <v>2.2800000000000002</v>
      </c>
    </row>
    <row r="17" spans="1:7">
      <c r="A17" s="104">
        <v>14</v>
      </c>
      <c r="B17" s="119" t="s">
        <v>1501</v>
      </c>
      <c r="C17" s="155">
        <v>76</v>
      </c>
      <c r="D17" s="156">
        <v>1145</v>
      </c>
      <c r="E17" s="144">
        <v>0.87</v>
      </c>
      <c r="F17" s="144">
        <f t="shared" si="1"/>
        <v>1.74</v>
      </c>
      <c r="G17" s="144">
        <f t="shared" si="0"/>
        <v>2.61</v>
      </c>
    </row>
    <row r="18" spans="1:7">
      <c r="A18" s="104">
        <v>15</v>
      </c>
      <c r="B18" s="119" t="s">
        <v>1502</v>
      </c>
      <c r="C18" s="155">
        <v>34</v>
      </c>
      <c r="D18" s="156">
        <v>522</v>
      </c>
      <c r="E18" s="144">
        <v>0.76</v>
      </c>
      <c r="F18" s="144">
        <f t="shared" si="1"/>
        <v>1.52</v>
      </c>
      <c r="G18" s="144">
        <f t="shared" si="0"/>
        <v>2.2800000000000002</v>
      </c>
    </row>
    <row r="19" spans="1:7">
      <c r="A19" s="104">
        <v>16</v>
      </c>
      <c r="B19" s="119" t="s">
        <v>1503</v>
      </c>
      <c r="C19" s="155">
        <v>42</v>
      </c>
      <c r="D19" s="156">
        <v>605</v>
      </c>
      <c r="E19" s="144">
        <v>0.76</v>
      </c>
      <c r="F19" s="144">
        <f t="shared" si="1"/>
        <v>1.52</v>
      </c>
      <c r="G19" s="144">
        <f t="shared" si="0"/>
        <v>2.2800000000000002</v>
      </c>
    </row>
    <row r="20" spans="1:7">
      <c r="A20" s="104">
        <v>17</v>
      </c>
      <c r="B20" s="119" t="s">
        <v>1504</v>
      </c>
      <c r="C20" s="155">
        <v>99</v>
      </c>
      <c r="D20" s="156">
        <v>1577</v>
      </c>
      <c r="E20" s="144">
        <v>0.74</v>
      </c>
      <c r="F20" s="144">
        <f t="shared" si="1"/>
        <v>1.48</v>
      </c>
      <c r="G20" s="144">
        <f t="shared" si="0"/>
        <v>2.2199999999999998</v>
      </c>
    </row>
    <row r="21" spans="1:7">
      <c r="A21" s="104">
        <v>18</v>
      </c>
      <c r="B21" s="119" t="s">
        <v>1505</v>
      </c>
      <c r="C21" s="155">
        <v>126</v>
      </c>
      <c r="D21" s="156">
        <v>1674</v>
      </c>
      <c r="E21" s="144">
        <v>1</v>
      </c>
      <c r="F21" s="144">
        <f t="shared" si="1"/>
        <v>2</v>
      </c>
      <c r="G21" s="144">
        <f t="shared" si="0"/>
        <v>3</v>
      </c>
    </row>
    <row r="22" spans="1:7">
      <c r="A22" s="104">
        <v>19</v>
      </c>
      <c r="B22" s="119" t="s">
        <v>1506</v>
      </c>
      <c r="C22" s="157">
        <v>85</v>
      </c>
      <c r="D22" s="158">
        <v>1484</v>
      </c>
      <c r="E22" s="144">
        <f t="shared" ref="E22:E41" si="2">2080.3/1656833/3*D22-0.01</f>
        <v>0.61109764029728209</v>
      </c>
      <c r="F22" s="144">
        <f t="shared" si="1"/>
        <v>1.2221952805945642</v>
      </c>
      <c r="G22" s="144">
        <f t="shared" si="0"/>
        <v>1.8332929208918463</v>
      </c>
    </row>
    <row r="23" spans="1:7">
      <c r="A23" s="104">
        <v>20</v>
      </c>
      <c r="B23" s="119" t="s">
        <v>1507</v>
      </c>
      <c r="C23" s="155">
        <v>134</v>
      </c>
      <c r="D23" s="156">
        <v>1957</v>
      </c>
      <c r="E23" s="144">
        <f t="shared" si="2"/>
        <v>0.80906204990686048</v>
      </c>
      <c r="F23" s="144">
        <f t="shared" si="1"/>
        <v>1.618124099813721</v>
      </c>
      <c r="G23" s="144">
        <f t="shared" si="0"/>
        <v>2.4271861497205816</v>
      </c>
    </row>
    <row r="24" spans="1:7">
      <c r="A24" s="104">
        <v>21</v>
      </c>
      <c r="B24" s="119" t="s">
        <v>1508</v>
      </c>
      <c r="C24" s="155">
        <v>62</v>
      </c>
      <c r="D24" s="156">
        <v>902</v>
      </c>
      <c r="E24" s="144">
        <f t="shared" si="2"/>
        <v>0.36751352530198678</v>
      </c>
      <c r="F24" s="144">
        <f t="shared" si="1"/>
        <v>0.73502705060397355</v>
      </c>
      <c r="G24" s="144">
        <f t="shared" si="0"/>
        <v>1.1025405759059603</v>
      </c>
    </row>
    <row r="25" spans="1:7">
      <c r="A25" s="104">
        <v>22</v>
      </c>
      <c r="B25" s="119" t="s">
        <v>1509</v>
      </c>
      <c r="C25" s="155">
        <v>58</v>
      </c>
      <c r="D25" s="156">
        <v>806</v>
      </c>
      <c r="E25" s="144">
        <f t="shared" si="2"/>
        <v>0.32733470220997934</v>
      </c>
      <c r="F25" s="144">
        <f t="shared" si="1"/>
        <v>0.65466940441995869</v>
      </c>
      <c r="G25" s="144">
        <f t="shared" si="0"/>
        <v>0.98200410662993809</v>
      </c>
    </row>
    <row r="26" spans="1:7">
      <c r="A26" s="104">
        <v>23</v>
      </c>
      <c r="B26" s="119" t="s">
        <v>1510</v>
      </c>
      <c r="C26" s="155">
        <v>56</v>
      </c>
      <c r="D26" s="156">
        <v>803</v>
      </c>
      <c r="E26" s="144">
        <f t="shared" si="2"/>
        <v>0.3260791139883541</v>
      </c>
      <c r="F26" s="144">
        <f t="shared" si="1"/>
        <v>0.65215822797670819</v>
      </c>
      <c r="G26" s="144">
        <f t="shared" si="0"/>
        <v>0.97823734196506229</v>
      </c>
    </row>
    <row r="27" spans="1:7">
      <c r="A27" s="104">
        <v>24</v>
      </c>
      <c r="B27" s="119" t="s">
        <v>1511</v>
      </c>
      <c r="C27" s="155">
        <v>35</v>
      </c>
      <c r="D27" s="156">
        <v>552</v>
      </c>
      <c r="E27" s="144">
        <f t="shared" si="2"/>
        <v>0.2210282327790429</v>
      </c>
      <c r="F27" s="144">
        <f t="shared" si="1"/>
        <v>0.44205646555808581</v>
      </c>
      <c r="G27" s="144">
        <f t="shared" si="0"/>
        <v>0.66308469833712869</v>
      </c>
    </row>
    <row r="28" spans="1:7">
      <c r="A28" s="104">
        <v>25</v>
      </c>
      <c r="B28" s="119" t="s">
        <v>1512</v>
      </c>
      <c r="C28" s="155">
        <v>55</v>
      </c>
      <c r="D28" s="156">
        <v>1007</v>
      </c>
      <c r="E28" s="144">
        <f t="shared" si="2"/>
        <v>0.41145911305886995</v>
      </c>
      <c r="F28" s="144">
        <f t="shared" si="1"/>
        <v>0.8229182261177399</v>
      </c>
      <c r="G28" s="144">
        <f t="shared" si="0"/>
        <v>1.2343773391766097</v>
      </c>
    </row>
    <row r="29" spans="1:7">
      <c r="A29" s="104">
        <v>26</v>
      </c>
      <c r="B29" s="119" t="s">
        <v>1513</v>
      </c>
      <c r="C29" s="155">
        <v>26</v>
      </c>
      <c r="D29" s="156">
        <v>443</v>
      </c>
      <c r="E29" s="144">
        <f t="shared" si="2"/>
        <v>0.1754085273933261</v>
      </c>
      <c r="F29" s="144">
        <f t="shared" si="1"/>
        <v>0.3508170547866522</v>
      </c>
      <c r="G29" s="144">
        <f t="shared" si="0"/>
        <v>0.52622558217997828</v>
      </c>
    </row>
    <row r="30" spans="1:7">
      <c r="A30" s="104">
        <v>27</v>
      </c>
      <c r="B30" s="119" t="s">
        <v>1514</v>
      </c>
      <c r="C30" s="155">
        <v>50</v>
      </c>
      <c r="D30" s="156">
        <v>938</v>
      </c>
      <c r="E30" s="144">
        <f t="shared" si="2"/>
        <v>0.38258058396148958</v>
      </c>
      <c r="F30" s="144">
        <f t="shared" si="1"/>
        <v>0.76516116792297917</v>
      </c>
      <c r="G30" s="144">
        <f t="shared" si="0"/>
        <v>1.1477417518844688</v>
      </c>
    </row>
    <row r="31" spans="1:7">
      <c r="A31" s="104">
        <v>28</v>
      </c>
      <c r="B31" s="119" t="s">
        <v>1515</v>
      </c>
      <c r="C31" s="155">
        <v>75</v>
      </c>
      <c r="D31" s="156">
        <v>1004</v>
      </c>
      <c r="E31" s="144">
        <f t="shared" si="2"/>
        <v>0.4102035248372447</v>
      </c>
      <c r="F31" s="144">
        <f t="shared" si="1"/>
        <v>0.82040704967448941</v>
      </c>
      <c r="G31" s="144">
        <f t="shared" si="0"/>
        <v>1.2306105745117342</v>
      </c>
    </row>
    <row r="32" spans="1:7">
      <c r="A32" s="104">
        <v>29</v>
      </c>
      <c r="B32" s="119" t="s">
        <v>1516</v>
      </c>
      <c r="C32" s="155">
        <v>69</v>
      </c>
      <c r="D32" s="156">
        <v>972</v>
      </c>
      <c r="E32" s="144">
        <f t="shared" si="2"/>
        <v>0.39681058380657558</v>
      </c>
      <c r="F32" s="144">
        <f t="shared" si="1"/>
        <v>0.79362116761315116</v>
      </c>
      <c r="G32" s="144">
        <f t="shared" si="0"/>
        <v>1.1904317514197267</v>
      </c>
    </row>
    <row r="33" spans="1:7">
      <c r="A33" s="104">
        <v>30</v>
      </c>
      <c r="B33" s="119" t="s">
        <v>1517</v>
      </c>
      <c r="C33" s="155">
        <v>33</v>
      </c>
      <c r="D33" s="156">
        <v>482</v>
      </c>
      <c r="E33" s="144">
        <f t="shared" si="2"/>
        <v>0.19173117427445413</v>
      </c>
      <c r="F33" s="144">
        <f t="shared" si="1"/>
        <v>0.38346234854890826</v>
      </c>
      <c r="G33" s="144">
        <f t="shared" si="0"/>
        <v>0.57519352282336245</v>
      </c>
    </row>
    <row r="34" spans="1:7">
      <c r="A34" s="104">
        <v>31</v>
      </c>
      <c r="B34" s="119" t="s">
        <v>1518</v>
      </c>
      <c r="C34" s="155">
        <v>49</v>
      </c>
      <c r="D34" s="156">
        <v>780</v>
      </c>
      <c r="E34" s="144">
        <f t="shared" si="2"/>
        <v>0.31645293762256066</v>
      </c>
      <c r="F34" s="144">
        <f t="shared" si="1"/>
        <v>0.63290587524512132</v>
      </c>
      <c r="G34" s="144">
        <f t="shared" si="0"/>
        <v>0.94935881286768198</v>
      </c>
    </row>
    <row r="35" spans="1:7">
      <c r="A35" s="104">
        <v>32</v>
      </c>
      <c r="B35" s="119" t="s">
        <v>1519</v>
      </c>
      <c r="C35" s="155">
        <v>42</v>
      </c>
      <c r="D35" s="156">
        <v>569</v>
      </c>
      <c r="E35" s="144">
        <f t="shared" si="2"/>
        <v>0.2281432327015859</v>
      </c>
      <c r="F35" s="144">
        <f t="shared" si="1"/>
        <v>0.4562864654031718</v>
      </c>
      <c r="G35" s="144">
        <f t="shared" si="0"/>
        <v>0.68442969810475773</v>
      </c>
    </row>
    <row r="36" spans="1:7">
      <c r="A36" s="104">
        <v>33</v>
      </c>
      <c r="B36" s="120" t="s">
        <v>1520</v>
      </c>
      <c r="C36" s="155">
        <v>69</v>
      </c>
      <c r="D36" s="156">
        <v>724</v>
      </c>
      <c r="E36" s="144">
        <f t="shared" si="2"/>
        <v>0.29301529081888961</v>
      </c>
      <c r="F36" s="144">
        <f t="shared" si="1"/>
        <v>0.58603058163777921</v>
      </c>
      <c r="G36" s="144">
        <f t="shared" si="0"/>
        <v>0.87904587245666876</v>
      </c>
    </row>
    <row r="37" spans="1:7">
      <c r="A37" s="104">
        <v>34</v>
      </c>
      <c r="B37" s="119" t="s">
        <v>1521</v>
      </c>
      <c r="C37" s="155">
        <v>175</v>
      </c>
      <c r="D37" s="156">
        <v>2957</v>
      </c>
      <c r="E37" s="144">
        <v>1</v>
      </c>
      <c r="F37" s="144">
        <f t="shared" si="1"/>
        <v>2</v>
      </c>
      <c r="G37" s="144">
        <f t="shared" si="0"/>
        <v>3</v>
      </c>
    </row>
    <row r="38" spans="1:7">
      <c r="A38" s="104">
        <v>35</v>
      </c>
      <c r="B38" s="119" t="s">
        <v>1522</v>
      </c>
      <c r="C38" s="155">
        <v>160</v>
      </c>
      <c r="D38" s="156">
        <v>2543</v>
      </c>
      <c r="E38" s="144">
        <v>1</v>
      </c>
      <c r="F38" s="144">
        <f t="shared" si="1"/>
        <v>2</v>
      </c>
      <c r="G38" s="144">
        <f t="shared" si="0"/>
        <v>3</v>
      </c>
    </row>
    <row r="39" spans="1:7">
      <c r="A39" s="104">
        <v>36</v>
      </c>
      <c r="B39" s="119" t="s">
        <v>1140</v>
      </c>
      <c r="C39" s="155">
        <v>82</v>
      </c>
      <c r="D39" s="156">
        <v>1361</v>
      </c>
      <c r="E39" s="144">
        <f t="shared" si="2"/>
        <v>0.55961852321064753</v>
      </c>
      <c r="F39" s="144">
        <f t="shared" si="1"/>
        <v>1.1192370464212951</v>
      </c>
      <c r="G39" s="144">
        <f t="shared" si="0"/>
        <v>1.6788555696319425</v>
      </c>
    </row>
    <row r="40" spans="1:7">
      <c r="A40" s="104">
        <v>37</v>
      </c>
      <c r="B40" s="119" t="s">
        <v>1523</v>
      </c>
      <c r="C40" s="155">
        <v>80</v>
      </c>
      <c r="D40" s="156">
        <v>1494</v>
      </c>
      <c r="E40" s="144">
        <f t="shared" si="2"/>
        <v>0.61528293436936621</v>
      </c>
      <c r="F40" s="144">
        <f t="shared" si="1"/>
        <v>1.2305658687387324</v>
      </c>
      <c r="G40" s="144">
        <f t="shared" si="0"/>
        <v>1.8458488031080986</v>
      </c>
    </row>
    <row r="41" spans="1:7">
      <c r="A41" s="104">
        <v>38</v>
      </c>
      <c r="B41" s="119" t="s">
        <v>1524</v>
      </c>
      <c r="C41" s="155">
        <v>48</v>
      </c>
      <c r="D41" s="156">
        <v>967</v>
      </c>
      <c r="E41" s="144">
        <f t="shared" si="2"/>
        <v>0.39471793677053352</v>
      </c>
      <c r="F41" s="144">
        <f t="shared" si="1"/>
        <v>0.78943587354106703</v>
      </c>
      <c r="G41" s="144">
        <f t="shared" si="0"/>
        <v>1.1841538103116005</v>
      </c>
    </row>
    <row r="42" spans="1:7">
      <c r="A42" s="104">
        <v>39</v>
      </c>
      <c r="B42" s="119" t="s">
        <v>1525</v>
      </c>
      <c r="C42" s="155">
        <v>60</v>
      </c>
      <c r="D42" s="156">
        <v>1196</v>
      </c>
      <c r="E42" s="144">
        <f t="shared" ref="E42:E68" si="3">2080.3/1656833/3*D42</f>
        <v>0.50056117102125963</v>
      </c>
      <c r="F42" s="144">
        <f t="shared" si="1"/>
        <v>1.0011223420425193</v>
      </c>
      <c r="G42" s="144">
        <f t="shared" si="0"/>
        <v>1.5016835130637789</v>
      </c>
    </row>
    <row r="43" spans="1:7">
      <c r="A43" s="104">
        <v>40</v>
      </c>
      <c r="B43" s="119" t="s">
        <v>1526</v>
      </c>
      <c r="C43" s="155">
        <v>81</v>
      </c>
      <c r="D43" s="156">
        <v>1319</v>
      </c>
      <c r="E43" s="144">
        <f t="shared" si="3"/>
        <v>0.55204028810789418</v>
      </c>
      <c r="F43" s="144">
        <f t="shared" si="1"/>
        <v>1.1040805762157884</v>
      </c>
      <c r="G43" s="144">
        <f t="shared" si="0"/>
        <v>1.6561208643236824</v>
      </c>
    </row>
    <row r="44" spans="1:7">
      <c r="A44" s="104">
        <v>41</v>
      </c>
      <c r="B44" s="119" t="s">
        <v>1527</v>
      </c>
      <c r="C44" s="155">
        <v>75</v>
      </c>
      <c r="D44" s="156">
        <v>1354</v>
      </c>
      <c r="E44" s="144">
        <f t="shared" si="3"/>
        <v>0.56668881736018861</v>
      </c>
      <c r="F44" s="144">
        <f t="shared" si="1"/>
        <v>1.1333776347203772</v>
      </c>
      <c r="G44" s="144">
        <f t="shared" si="0"/>
        <v>1.7000664520805659</v>
      </c>
    </row>
    <row r="45" spans="1:7">
      <c r="A45" s="104">
        <v>42</v>
      </c>
      <c r="B45" s="119" t="s">
        <v>1528</v>
      </c>
      <c r="C45" s="155"/>
      <c r="D45" s="156">
        <v>2141</v>
      </c>
      <c r="E45" s="144">
        <f t="shared" si="3"/>
        <v>0.8960714608332081</v>
      </c>
      <c r="F45" s="144">
        <f t="shared" si="1"/>
        <v>1.7921429216664162</v>
      </c>
      <c r="G45" s="144">
        <f t="shared" si="0"/>
        <v>2.6882143824996243</v>
      </c>
    </row>
    <row r="46" spans="1:7">
      <c r="A46" s="104">
        <v>43</v>
      </c>
      <c r="B46" s="119" t="s">
        <v>1529</v>
      </c>
      <c r="C46" s="155">
        <v>78</v>
      </c>
      <c r="D46" s="156">
        <v>1144</v>
      </c>
      <c r="E46" s="144">
        <f t="shared" si="3"/>
        <v>0.47879764184642226</v>
      </c>
      <c r="F46" s="144">
        <f t="shared" si="1"/>
        <v>0.95759528369284452</v>
      </c>
      <c r="G46" s="144">
        <f t="shared" si="0"/>
        <v>1.4363929255392667</v>
      </c>
    </row>
    <row r="47" spans="1:7">
      <c r="A47" s="104">
        <v>44</v>
      </c>
      <c r="B47" s="119" t="s">
        <v>1530</v>
      </c>
      <c r="C47" s="155">
        <v>58</v>
      </c>
      <c r="D47" s="156">
        <v>958</v>
      </c>
      <c r="E47" s="144">
        <f t="shared" si="3"/>
        <v>0.40095117210565784</v>
      </c>
      <c r="F47" s="144">
        <f t="shared" si="1"/>
        <v>0.80190234421131568</v>
      </c>
      <c r="G47" s="144">
        <f t="shared" si="0"/>
        <v>1.2028535163169736</v>
      </c>
    </row>
    <row r="48" spans="1:7">
      <c r="A48" s="104">
        <v>45</v>
      </c>
      <c r="B48" s="119" t="s">
        <v>1531</v>
      </c>
      <c r="C48" s="155">
        <v>142</v>
      </c>
      <c r="D48" s="156">
        <v>1933</v>
      </c>
      <c r="E48" s="144">
        <f t="shared" si="3"/>
        <v>0.80901734413385862</v>
      </c>
      <c r="F48" s="144">
        <f t="shared" si="1"/>
        <v>1.6180346882677172</v>
      </c>
      <c r="G48" s="144">
        <f t="shared" si="0"/>
        <v>2.4270520324015759</v>
      </c>
    </row>
    <row r="49" spans="1:7">
      <c r="A49" s="104">
        <v>46</v>
      </c>
      <c r="B49" s="119" t="s">
        <v>1532</v>
      </c>
      <c r="C49" s="155">
        <v>187</v>
      </c>
      <c r="D49" s="156">
        <v>2189</v>
      </c>
      <c r="E49" s="144">
        <f t="shared" si="3"/>
        <v>0.91616087237921184</v>
      </c>
      <c r="F49" s="144">
        <f t="shared" si="1"/>
        <v>1.8323217447584237</v>
      </c>
      <c r="G49" s="144">
        <f t="shared" si="0"/>
        <v>2.7484826171376353</v>
      </c>
    </row>
    <row r="50" spans="1:7">
      <c r="A50" s="104">
        <v>47</v>
      </c>
      <c r="B50" s="119" t="s">
        <v>1533</v>
      </c>
      <c r="C50" s="155">
        <v>80</v>
      </c>
      <c r="D50" s="156">
        <v>1250</v>
      </c>
      <c r="E50" s="144">
        <f t="shared" si="3"/>
        <v>0.52316175901051387</v>
      </c>
      <c r="F50" s="144">
        <f t="shared" si="1"/>
        <v>1.0463235180210277</v>
      </c>
      <c r="G50" s="144">
        <f t="shared" si="0"/>
        <v>1.5694852770315415</v>
      </c>
    </row>
    <row r="51" spans="1:7">
      <c r="A51" s="104">
        <v>48</v>
      </c>
      <c r="B51" s="119" t="s">
        <v>1534</v>
      </c>
      <c r="C51" s="155">
        <v>55</v>
      </c>
      <c r="D51" s="156">
        <v>989</v>
      </c>
      <c r="E51" s="144">
        <f t="shared" si="3"/>
        <v>0.41392558372911858</v>
      </c>
      <c r="F51" s="144">
        <f t="shared" si="1"/>
        <v>0.82785116745823717</v>
      </c>
      <c r="G51" s="144">
        <f t="shared" si="0"/>
        <v>1.2417767511873556</v>
      </c>
    </row>
    <row r="52" spans="1:7">
      <c r="A52" s="104">
        <v>49</v>
      </c>
      <c r="B52" s="119" t="s">
        <v>1535</v>
      </c>
      <c r="C52" s="155">
        <v>77</v>
      </c>
      <c r="D52" s="156">
        <v>1353</v>
      </c>
      <c r="E52" s="144">
        <f t="shared" si="3"/>
        <v>0.56627028795298018</v>
      </c>
      <c r="F52" s="144">
        <f t="shared" si="1"/>
        <v>1.1325405759059604</v>
      </c>
      <c r="G52" s="144">
        <f t="shared" si="0"/>
        <v>1.6988108638589405</v>
      </c>
    </row>
    <row r="53" spans="1:7">
      <c r="A53" s="104">
        <v>50</v>
      </c>
      <c r="B53" s="119" t="s">
        <v>1536</v>
      </c>
      <c r="C53" s="155"/>
      <c r="D53" s="156">
        <v>1127</v>
      </c>
      <c r="E53" s="144">
        <f t="shared" si="3"/>
        <v>0.47168264192387932</v>
      </c>
      <c r="F53" s="144">
        <f t="shared" si="1"/>
        <v>0.94336528384775864</v>
      </c>
      <c r="G53" s="144">
        <f t="shared" si="0"/>
        <v>1.415047925771638</v>
      </c>
    </row>
    <row r="54" spans="1:7">
      <c r="A54" s="104">
        <v>51</v>
      </c>
      <c r="B54" s="119" t="s">
        <v>1537</v>
      </c>
      <c r="C54" s="155">
        <v>85</v>
      </c>
      <c r="D54" s="156">
        <v>1410</v>
      </c>
      <c r="E54" s="144">
        <f t="shared" si="3"/>
        <v>0.59012646416385961</v>
      </c>
      <c r="F54" s="144">
        <f t="shared" si="1"/>
        <v>1.1802529283277192</v>
      </c>
      <c r="G54" s="144">
        <f t="shared" si="0"/>
        <v>1.7703793924915789</v>
      </c>
    </row>
    <row r="55" spans="1:7">
      <c r="A55" s="104">
        <v>52</v>
      </c>
      <c r="B55" s="119" t="s">
        <v>1538</v>
      </c>
      <c r="C55" s="155">
        <v>68</v>
      </c>
      <c r="D55" s="156">
        <v>1358</v>
      </c>
      <c r="E55" s="144">
        <f t="shared" si="3"/>
        <v>0.56836293498902224</v>
      </c>
      <c r="F55" s="144">
        <f t="shared" si="1"/>
        <v>1.1367258699780445</v>
      </c>
      <c r="G55" s="144">
        <f t="shared" si="0"/>
        <v>1.7050888049670667</v>
      </c>
    </row>
    <row r="56" spans="1:7">
      <c r="A56" s="104">
        <v>53</v>
      </c>
      <c r="B56" s="119" t="s">
        <v>1539</v>
      </c>
      <c r="C56" s="155">
        <v>135</v>
      </c>
      <c r="D56" s="156">
        <v>2222</v>
      </c>
      <c r="E56" s="144">
        <f t="shared" si="3"/>
        <v>0.9299723428170894</v>
      </c>
      <c r="F56" s="144">
        <f t="shared" si="1"/>
        <v>1.8599446856341788</v>
      </c>
      <c r="G56" s="144">
        <f t="shared" si="0"/>
        <v>2.789917028451268</v>
      </c>
    </row>
    <row r="57" spans="1:7">
      <c r="A57" s="104">
        <v>54</v>
      </c>
      <c r="B57" s="119" t="s">
        <v>1540</v>
      </c>
      <c r="C57" s="155">
        <v>117</v>
      </c>
      <c r="D57" s="156">
        <v>1570</v>
      </c>
      <c r="E57" s="144">
        <f t="shared" si="3"/>
        <v>0.65709116931720546</v>
      </c>
      <c r="F57" s="144">
        <f t="shared" si="1"/>
        <v>1.3141823386344109</v>
      </c>
      <c r="G57" s="144">
        <f t="shared" si="0"/>
        <v>1.9712735079516164</v>
      </c>
    </row>
    <row r="58" spans="1:7">
      <c r="A58" s="104">
        <v>55</v>
      </c>
      <c r="B58" s="119" t="s">
        <v>1541</v>
      </c>
      <c r="C58" s="155">
        <v>78</v>
      </c>
      <c r="D58" s="156">
        <v>1123</v>
      </c>
      <c r="E58" s="144">
        <f t="shared" si="3"/>
        <v>0.47000852429504564</v>
      </c>
      <c r="F58" s="144">
        <f t="shared" si="1"/>
        <v>0.94001704859009128</v>
      </c>
      <c r="G58" s="144">
        <f t="shared" si="0"/>
        <v>1.410025572885137</v>
      </c>
    </row>
    <row r="59" spans="1:7">
      <c r="A59" s="104">
        <v>56</v>
      </c>
      <c r="B59" s="119" t="s">
        <v>1542</v>
      </c>
      <c r="C59" s="155">
        <v>92</v>
      </c>
      <c r="D59" s="156">
        <v>1335</v>
      </c>
      <c r="E59" s="144">
        <f t="shared" si="3"/>
        <v>0.5587367586232288</v>
      </c>
      <c r="F59" s="144">
        <f t="shared" si="1"/>
        <v>1.1174735172464576</v>
      </c>
      <c r="G59" s="144">
        <f t="shared" si="0"/>
        <v>1.6762102758696864</v>
      </c>
    </row>
    <row r="60" spans="1:7">
      <c r="A60" s="104">
        <v>57</v>
      </c>
      <c r="B60" s="119" t="s">
        <v>1543</v>
      </c>
      <c r="C60" s="155">
        <v>96</v>
      </c>
      <c r="D60" s="156">
        <v>1303</v>
      </c>
      <c r="E60" s="144">
        <f t="shared" si="3"/>
        <v>0.54534381759255968</v>
      </c>
      <c r="F60" s="144">
        <f t="shared" si="1"/>
        <v>1.0906876351851194</v>
      </c>
      <c r="G60" s="144">
        <f t="shared" si="0"/>
        <v>1.6360314527776789</v>
      </c>
    </row>
    <row r="61" spans="1:7">
      <c r="A61" s="104">
        <v>58</v>
      </c>
      <c r="B61" s="119" t="s">
        <v>1544</v>
      </c>
      <c r="C61" s="159">
        <v>79</v>
      </c>
      <c r="D61" s="156">
        <v>1334</v>
      </c>
      <c r="E61" s="144">
        <f t="shared" si="3"/>
        <v>0.55831822921602037</v>
      </c>
      <c r="F61" s="144">
        <f t="shared" si="1"/>
        <v>1.1166364584320407</v>
      </c>
      <c r="G61" s="144">
        <f t="shared" si="0"/>
        <v>1.6749546876480612</v>
      </c>
    </row>
    <row r="62" spans="1:7">
      <c r="A62" s="104">
        <v>59</v>
      </c>
      <c r="B62" s="119" t="s">
        <v>1545</v>
      </c>
      <c r="C62" s="155">
        <v>55</v>
      </c>
      <c r="D62" s="156">
        <v>743</v>
      </c>
      <c r="E62" s="144">
        <f t="shared" si="3"/>
        <v>0.31096734955584943</v>
      </c>
      <c r="F62" s="144">
        <f t="shared" si="1"/>
        <v>0.62193469911169885</v>
      </c>
      <c r="G62" s="144">
        <f t="shared" si="0"/>
        <v>0.93290204866754833</v>
      </c>
    </row>
    <row r="63" spans="1:7">
      <c r="A63" s="104">
        <v>60</v>
      </c>
      <c r="B63" s="119" t="s">
        <v>1546</v>
      </c>
      <c r="C63" s="155">
        <v>24</v>
      </c>
      <c r="D63" s="156">
        <v>428</v>
      </c>
      <c r="E63" s="144">
        <f t="shared" si="3"/>
        <v>0.17913058628519996</v>
      </c>
      <c r="F63" s="144">
        <f t="shared" si="1"/>
        <v>0.35826117257039991</v>
      </c>
      <c r="G63" s="144">
        <f t="shared" si="0"/>
        <v>0.53739175885559987</v>
      </c>
    </row>
    <row r="64" spans="1:7">
      <c r="A64" s="104">
        <v>61</v>
      </c>
      <c r="B64" s="119" t="s">
        <v>1547</v>
      </c>
      <c r="C64" s="155">
        <v>79</v>
      </c>
      <c r="D64" s="156">
        <v>1337</v>
      </c>
      <c r="E64" s="144">
        <f t="shared" si="3"/>
        <v>0.55957381743764567</v>
      </c>
      <c r="F64" s="144">
        <f t="shared" si="1"/>
        <v>1.1191476348752913</v>
      </c>
      <c r="G64" s="144">
        <f t="shared" si="0"/>
        <v>1.678721452312937</v>
      </c>
    </row>
    <row r="65" spans="1:7">
      <c r="A65" s="104">
        <v>62</v>
      </c>
      <c r="B65" s="119" t="s">
        <v>1548</v>
      </c>
      <c r="C65" s="155">
        <v>127</v>
      </c>
      <c r="D65" s="156">
        <v>1940</v>
      </c>
      <c r="E65" s="144">
        <f t="shared" si="3"/>
        <v>0.81194704998431755</v>
      </c>
      <c r="F65" s="144">
        <f t="shared" si="1"/>
        <v>1.6238940999686351</v>
      </c>
      <c r="G65" s="144">
        <f t="shared" si="0"/>
        <v>2.4358411499529526</v>
      </c>
    </row>
    <row r="66" spans="1:7">
      <c r="A66" s="104">
        <v>63</v>
      </c>
      <c r="B66" s="119" t="s">
        <v>1549</v>
      </c>
      <c r="C66" s="155">
        <v>73</v>
      </c>
      <c r="D66" s="156">
        <v>1077</v>
      </c>
      <c r="E66" s="144">
        <f t="shared" si="3"/>
        <v>0.45075617156345876</v>
      </c>
      <c r="F66" s="144">
        <f t="shared" si="1"/>
        <v>0.90151234312691753</v>
      </c>
      <c r="G66" s="144">
        <f t="shared" si="0"/>
        <v>1.3522685146903763</v>
      </c>
    </row>
    <row r="67" spans="1:7">
      <c r="A67" s="104">
        <v>64</v>
      </c>
      <c r="B67" s="119" t="s">
        <v>1279</v>
      </c>
      <c r="C67" s="155">
        <v>75</v>
      </c>
      <c r="D67" s="156">
        <v>1203</v>
      </c>
      <c r="E67" s="144">
        <f t="shared" si="3"/>
        <v>0.50349087687171856</v>
      </c>
      <c r="F67" s="144">
        <f t="shared" si="1"/>
        <v>1.0069817537434371</v>
      </c>
      <c r="G67" s="144">
        <f t="shared" si="0"/>
        <v>1.5104726306151557</v>
      </c>
    </row>
    <row r="68" spans="1:7">
      <c r="A68" s="104">
        <v>65</v>
      </c>
      <c r="B68" s="119" t="s">
        <v>1200</v>
      </c>
      <c r="C68" s="155">
        <v>44</v>
      </c>
      <c r="D68" s="156">
        <v>860</v>
      </c>
      <c r="E68" s="144">
        <f t="shared" si="3"/>
        <v>0.35993529019923354</v>
      </c>
      <c r="F68" s="144">
        <f t="shared" si="1"/>
        <v>0.71987058039846707</v>
      </c>
      <c r="G68" s="144">
        <f t="shared" ref="G68:G131" si="4">E68+F68</f>
        <v>1.0798058705977005</v>
      </c>
    </row>
    <row r="69" spans="1:7">
      <c r="A69" s="104">
        <v>66</v>
      </c>
      <c r="B69" s="119" t="s">
        <v>1550</v>
      </c>
      <c r="C69" s="155">
        <v>69</v>
      </c>
      <c r="D69" s="156">
        <v>1241</v>
      </c>
      <c r="E69" s="144">
        <f t="shared" ref="E69:E122" si="5">2080.3/1656833/3*D69</f>
        <v>0.51939499434563818</v>
      </c>
      <c r="F69" s="144">
        <f t="shared" ref="F69:F132" si="6">E69*2</f>
        <v>1.0387899886912764</v>
      </c>
      <c r="G69" s="144">
        <f t="shared" si="4"/>
        <v>1.5581849830369146</v>
      </c>
    </row>
    <row r="70" spans="1:7">
      <c r="A70" s="104">
        <v>67</v>
      </c>
      <c r="B70" s="119" t="s">
        <v>1551</v>
      </c>
      <c r="C70" s="155">
        <v>82</v>
      </c>
      <c r="D70" s="156">
        <v>1252</v>
      </c>
      <c r="E70" s="144">
        <f t="shared" si="5"/>
        <v>0.52399881782493074</v>
      </c>
      <c r="F70" s="144">
        <f t="shared" si="6"/>
        <v>1.0479976356498615</v>
      </c>
      <c r="G70" s="144">
        <f t="shared" si="4"/>
        <v>1.5719964534747923</v>
      </c>
    </row>
    <row r="71" spans="1:7">
      <c r="A71" s="104">
        <v>68</v>
      </c>
      <c r="B71" s="119" t="s">
        <v>1552</v>
      </c>
      <c r="C71" s="155">
        <v>74</v>
      </c>
      <c r="D71" s="156">
        <v>960</v>
      </c>
      <c r="E71" s="144">
        <f t="shared" si="5"/>
        <v>0.40178823092007465</v>
      </c>
      <c r="F71" s="144">
        <f t="shared" si="6"/>
        <v>0.8035764618401493</v>
      </c>
      <c r="G71" s="144">
        <f t="shared" si="4"/>
        <v>1.205364692760224</v>
      </c>
    </row>
    <row r="72" spans="1:7">
      <c r="A72" s="104">
        <v>69</v>
      </c>
      <c r="B72" s="119" t="s">
        <v>1553</v>
      </c>
      <c r="C72" s="155">
        <v>79</v>
      </c>
      <c r="D72" s="156">
        <v>1494</v>
      </c>
      <c r="E72" s="144">
        <f t="shared" si="5"/>
        <v>0.62528293436936622</v>
      </c>
      <c r="F72" s="144">
        <f t="shared" si="6"/>
        <v>1.2505658687387324</v>
      </c>
      <c r="G72" s="144">
        <f t="shared" si="4"/>
        <v>1.8758488031080987</v>
      </c>
    </row>
    <row r="73" spans="1:7">
      <c r="A73" s="104">
        <v>70</v>
      </c>
      <c r="B73" s="119" t="s">
        <v>1554</v>
      </c>
      <c r="C73" s="155">
        <v>59</v>
      </c>
      <c r="D73" s="156">
        <v>1055</v>
      </c>
      <c r="E73" s="144">
        <f t="shared" si="5"/>
        <v>0.4415485246048737</v>
      </c>
      <c r="F73" s="144">
        <f t="shared" si="6"/>
        <v>0.88309704920974741</v>
      </c>
      <c r="G73" s="144">
        <f t="shared" si="4"/>
        <v>1.324645573814621</v>
      </c>
    </row>
    <row r="74" spans="1:7">
      <c r="A74" s="104">
        <v>71</v>
      </c>
      <c r="B74" s="119" t="s">
        <v>1555</v>
      </c>
      <c r="C74" s="155">
        <v>55</v>
      </c>
      <c r="D74" s="156">
        <v>1087</v>
      </c>
      <c r="E74" s="144">
        <f t="shared" si="5"/>
        <v>0.45494146563554283</v>
      </c>
      <c r="F74" s="144">
        <f t="shared" si="6"/>
        <v>0.90988293127108566</v>
      </c>
      <c r="G74" s="144">
        <f t="shared" si="4"/>
        <v>1.3648243969066285</v>
      </c>
    </row>
    <row r="75" spans="1:7">
      <c r="A75" s="104">
        <v>72</v>
      </c>
      <c r="B75" s="119" t="s">
        <v>1556</v>
      </c>
      <c r="C75" s="155">
        <v>67</v>
      </c>
      <c r="D75" s="156">
        <v>1341</v>
      </c>
      <c r="E75" s="144">
        <f t="shared" si="5"/>
        <v>0.5612479350664793</v>
      </c>
      <c r="F75" s="144">
        <f t="shared" si="6"/>
        <v>1.1224958701329586</v>
      </c>
      <c r="G75" s="144">
        <f t="shared" si="4"/>
        <v>1.683743805199438</v>
      </c>
    </row>
    <row r="76" spans="1:7">
      <c r="A76" s="104">
        <v>73</v>
      </c>
      <c r="B76" s="119" t="s">
        <v>1557</v>
      </c>
      <c r="C76" s="155">
        <v>32</v>
      </c>
      <c r="D76" s="156">
        <v>402</v>
      </c>
      <c r="E76" s="144">
        <f t="shared" si="5"/>
        <v>0.16824882169778127</v>
      </c>
      <c r="F76" s="144">
        <f t="shared" si="6"/>
        <v>0.33649764339556254</v>
      </c>
      <c r="G76" s="144">
        <f t="shared" si="4"/>
        <v>0.50474646509334375</v>
      </c>
    </row>
    <row r="77" spans="1:7">
      <c r="A77" s="104">
        <v>74</v>
      </c>
      <c r="B77" s="119" t="s">
        <v>1558</v>
      </c>
      <c r="C77" s="155">
        <v>98</v>
      </c>
      <c r="D77" s="156">
        <v>1543</v>
      </c>
      <c r="E77" s="144">
        <f t="shared" si="5"/>
        <v>0.64579087532257828</v>
      </c>
      <c r="F77" s="144">
        <f t="shared" si="6"/>
        <v>1.2915817506451566</v>
      </c>
      <c r="G77" s="144">
        <f t="shared" si="4"/>
        <v>1.9373726259677349</v>
      </c>
    </row>
    <row r="78" spans="1:7">
      <c r="A78" s="104">
        <v>75</v>
      </c>
      <c r="B78" s="119" t="s">
        <v>1559</v>
      </c>
      <c r="C78" s="155">
        <v>216</v>
      </c>
      <c r="D78" s="156">
        <v>1388</v>
      </c>
      <c r="E78" s="144">
        <v>1</v>
      </c>
      <c r="F78" s="144">
        <f t="shared" si="6"/>
        <v>2</v>
      </c>
      <c r="G78" s="144">
        <f t="shared" si="4"/>
        <v>3</v>
      </c>
    </row>
    <row r="79" spans="1:7">
      <c r="A79" s="104">
        <v>76</v>
      </c>
      <c r="B79" s="119" t="s">
        <v>1560</v>
      </c>
      <c r="C79" s="155">
        <v>55</v>
      </c>
      <c r="D79" s="156">
        <v>438</v>
      </c>
      <c r="E79" s="144">
        <v>0.65</v>
      </c>
      <c r="F79" s="144">
        <f t="shared" si="6"/>
        <v>1.3</v>
      </c>
      <c r="G79" s="144">
        <f t="shared" si="4"/>
        <v>1.9500000000000002</v>
      </c>
    </row>
    <row r="80" spans="1:7">
      <c r="A80" s="104">
        <v>77</v>
      </c>
      <c r="B80" s="119" t="s">
        <v>1561</v>
      </c>
      <c r="C80" s="155">
        <v>81</v>
      </c>
      <c r="D80" s="156">
        <v>809</v>
      </c>
      <c r="E80" s="144">
        <v>0.99</v>
      </c>
      <c r="F80" s="144">
        <f t="shared" si="6"/>
        <v>1.98</v>
      </c>
      <c r="G80" s="144">
        <f t="shared" si="4"/>
        <v>2.9699999999999998</v>
      </c>
    </row>
    <row r="81" spans="1:8">
      <c r="A81" s="104">
        <v>78</v>
      </c>
      <c r="B81" s="119" t="s">
        <v>1562</v>
      </c>
      <c r="C81" s="155">
        <v>36</v>
      </c>
      <c r="D81" s="156">
        <v>432</v>
      </c>
      <c r="E81" s="144">
        <v>0.76</v>
      </c>
      <c r="F81" s="144">
        <f t="shared" si="6"/>
        <v>1.52</v>
      </c>
      <c r="G81" s="144">
        <f t="shared" si="4"/>
        <v>2.2800000000000002</v>
      </c>
    </row>
    <row r="82" spans="1:8">
      <c r="A82" s="104">
        <v>79</v>
      </c>
      <c r="B82" s="119" t="s">
        <v>1563</v>
      </c>
      <c r="C82" s="155">
        <v>84</v>
      </c>
      <c r="D82" s="156">
        <v>488</v>
      </c>
      <c r="E82" s="144">
        <v>0.76</v>
      </c>
      <c r="F82" s="144">
        <f t="shared" si="6"/>
        <v>1.52</v>
      </c>
      <c r="G82" s="144">
        <f t="shared" si="4"/>
        <v>2.2800000000000002</v>
      </c>
    </row>
    <row r="83" spans="1:8">
      <c r="A83" s="104">
        <v>80</v>
      </c>
      <c r="B83" s="119" t="s">
        <v>1564</v>
      </c>
      <c r="C83" s="155">
        <v>38</v>
      </c>
      <c r="D83" s="156">
        <v>459</v>
      </c>
      <c r="E83" s="144">
        <v>0.76</v>
      </c>
      <c r="F83" s="144">
        <f t="shared" si="6"/>
        <v>1.52</v>
      </c>
      <c r="G83" s="144">
        <f t="shared" si="4"/>
        <v>2.2800000000000002</v>
      </c>
    </row>
    <row r="84" spans="1:8">
      <c r="A84" s="104">
        <v>81</v>
      </c>
      <c r="B84" s="119" t="s">
        <v>1565</v>
      </c>
      <c r="C84" s="155">
        <v>135</v>
      </c>
      <c r="D84" s="156">
        <v>1505</v>
      </c>
      <c r="E84" s="144">
        <v>1</v>
      </c>
      <c r="F84" s="144">
        <f t="shared" si="6"/>
        <v>2</v>
      </c>
      <c r="G84" s="144">
        <f t="shared" si="4"/>
        <v>3</v>
      </c>
    </row>
    <row r="85" spans="1:8">
      <c r="A85" s="104">
        <v>82</v>
      </c>
      <c r="B85" s="119" t="s">
        <v>1566</v>
      </c>
      <c r="C85" s="155">
        <v>109</v>
      </c>
      <c r="D85" s="156">
        <v>1530</v>
      </c>
      <c r="E85" s="144">
        <f t="shared" si="5"/>
        <v>0.64034999302886897</v>
      </c>
      <c r="F85" s="144">
        <f t="shared" si="6"/>
        <v>1.2806999860577379</v>
      </c>
      <c r="G85" s="144">
        <f t="shared" si="4"/>
        <v>1.9210499790866069</v>
      </c>
    </row>
    <row r="86" spans="1:8">
      <c r="A86" s="104">
        <v>83</v>
      </c>
      <c r="B86" s="119" t="s">
        <v>1567</v>
      </c>
      <c r="C86" s="155">
        <v>55</v>
      </c>
      <c r="D86" s="156">
        <v>885</v>
      </c>
      <c r="E86" s="144">
        <v>0.67</v>
      </c>
      <c r="F86" s="144">
        <f t="shared" si="6"/>
        <v>1.34</v>
      </c>
      <c r="G86" s="144">
        <f t="shared" si="4"/>
        <v>2.0100000000000002</v>
      </c>
    </row>
    <row r="87" spans="1:8">
      <c r="A87" s="104">
        <v>84</v>
      </c>
      <c r="B87" s="119" t="s">
        <v>1568</v>
      </c>
      <c r="C87" s="155">
        <v>49</v>
      </c>
      <c r="D87" s="156">
        <v>753</v>
      </c>
      <c r="E87" s="144">
        <f t="shared" si="5"/>
        <v>0.31515264362793355</v>
      </c>
      <c r="F87" s="144">
        <f t="shared" si="6"/>
        <v>0.6303052872558671</v>
      </c>
      <c r="G87" s="144">
        <f t="shared" si="4"/>
        <v>0.9454579308838007</v>
      </c>
    </row>
    <row r="88" spans="1:8">
      <c r="A88" s="104">
        <v>85</v>
      </c>
      <c r="B88" s="119" t="s">
        <v>1569</v>
      </c>
      <c r="C88" s="155">
        <v>72</v>
      </c>
      <c r="D88" s="156">
        <v>0</v>
      </c>
      <c r="E88" s="144">
        <v>0.67</v>
      </c>
      <c r="F88" s="144">
        <f t="shared" si="6"/>
        <v>1.34</v>
      </c>
      <c r="G88" s="144">
        <f t="shared" si="4"/>
        <v>2.0100000000000002</v>
      </c>
    </row>
    <row r="89" spans="1:8">
      <c r="A89" s="104">
        <v>86</v>
      </c>
      <c r="B89" s="119" t="s">
        <v>1570</v>
      </c>
      <c r="C89" s="155">
        <v>127</v>
      </c>
      <c r="D89" s="156">
        <v>1388</v>
      </c>
      <c r="E89" s="144">
        <v>1</v>
      </c>
      <c r="F89" s="144">
        <f t="shared" si="6"/>
        <v>2</v>
      </c>
      <c r="G89" s="144">
        <f t="shared" si="4"/>
        <v>3</v>
      </c>
    </row>
    <row r="90" spans="1:8">
      <c r="A90" s="104">
        <v>87</v>
      </c>
      <c r="B90" s="119" t="s">
        <v>1571</v>
      </c>
      <c r="C90" s="155">
        <v>47</v>
      </c>
      <c r="D90" s="156">
        <v>739</v>
      </c>
      <c r="E90" s="144">
        <v>0.76</v>
      </c>
      <c r="F90" s="144">
        <f t="shared" si="6"/>
        <v>1.52</v>
      </c>
      <c r="G90" s="144">
        <f t="shared" si="4"/>
        <v>2.2800000000000002</v>
      </c>
    </row>
    <row r="91" spans="1:8">
      <c r="A91" s="104">
        <v>88</v>
      </c>
      <c r="B91" s="119" t="s">
        <v>1572</v>
      </c>
      <c r="C91" s="155">
        <v>59</v>
      </c>
      <c r="D91" s="156">
        <v>886</v>
      </c>
      <c r="E91" s="144">
        <v>0.76</v>
      </c>
      <c r="F91" s="144">
        <f t="shared" si="6"/>
        <v>1.52</v>
      </c>
      <c r="G91" s="144">
        <f t="shared" si="4"/>
        <v>2.2800000000000002</v>
      </c>
    </row>
    <row r="92" spans="1:8">
      <c r="A92" s="104">
        <v>89</v>
      </c>
      <c r="B92" s="119" t="s">
        <v>1573</v>
      </c>
      <c r="C92" s="155">
        <v>45</v>
      </c>
      <c r="D92" s="156">
        <v>721</v>
      </c>
      <c r="E92" s="144">
        <v>0.54</v>
      </c>
      <c r="F92" s="144">
        <f t="shared" si="6"/>
        <v>1.08</v>
      </c>
      <c r="G92" s="144">
        <f t="shared" si="4"/>
        <v>1.62</v>
      </c>
    </row>
    <row r="93" spans="1:8">
      <c r="A93" s="104">
        <v>90</v>
      </c>
      <c r="B93" s="119" t="s">
        <v>1574</v>
      </c>
      <c r="C93" s="155">
        <v>106</v>
      </c>
      <c r="D93" s="156">
        <v>1739</v>
      </c>
      <c r="E93" s="144">
        <v>1</v>
      </c>
      <c r="F93" s="144">
        <f t="shared" si="6"/>
        <v>2</v>
      </c>
      <c r="G93" s="144">
        <f t="shared" si="4"/>
        <v>3</v>
      </c>
      <c r="H93" s="52"/>
    </row>
    <row r="94" spans="1:8">
      <c r="A94" s="104">
        <v>91</v>
      </c>
      <c r="B94" s="119" t="s">
        <v>1575</v>
      </c>
      <c r="C94" s="155">
        <v>26</v>
      </c>
      <c r="D94" s="156">
        <v>254</v>
      </c>
      <c r="E94" s="144">
        <v>0.56000000000000005</v>
      </c>
      <c r="F94" s="144">
        <f t="shared" si="6"/>
        <v>1.1200000000000001</v>
      </c>
      <c r="G94" s="144">
        <f t="shared" si="4"/>
        <v>1.6800000000000002</v>
      </c>
      <c r="H94" s="121"/>
    </row>
    <row r="95" spans="1:8">
      <c r="A95" s="104">
        <v>92</v>
      </c>
      <c r="B95" s="119" t="s">
        <v>1576</v>
      </c>
      <c r="C95" s="155">
        <v>78</v>
      </c>
      <c r="D95" s="156">
        <v>1348</v>
      </c>
      <c r="E95" s="144">
        <f t="shared" si="5"/>
        <v>0.56417764091693812</v>
      </c>
      <c r="F95" s="144">
        <f t="shared" si="6"/>
        <v>1.1283552818338762</v>
      </c>
      <c r="G95" s="144">
        <f t="shared" si="4"/>
        <v>1.6925329227508144</v>
      </c>
      <c r="H95" s="52"/>
    </row>
    <row r="96" spans="1:8">
      <c r="A96" s="104">
        <v>93</v>
      </c>
      <c r="B96" s="119" t="s">
        <v>1577</v>
      </c>
      <c r="C96" s="155">
        <v>25</v>
      </c>
      <c r="D96" s="156">
        <v>419</v>
      </c>
      <c r="E96" s="144">
        <v>0.56000000000000005</v>
      </c>
      <c r="F96" s="144">
        <f t="shared" si="6"/>
        <v>1.1200000000000001</v>
      </c>
      <c r="G96" s="144">
        <f t="shared" si="4"/>
        <v>1.6800000000000002</v>
      </c>
    </row>
    <row r="97" spans="1:8">
      <c r="A97" s="104">
        <v>94</v>
      </c>
      <c r="B97" s="119" t="s">
        <v>1578</v>
      </c>
      <c r="C97" s="155">
        <v>126</v>
      </c>
      <c r="D97" s="156">
        <v>1480</v>
      </c>
      <c r="E97" s="144">
        <v>1.23</v>
      </c>
      <c r="F97" s="144">
        <v>2</v>
      </c>
      <c r="G97" s="144">
        <f t="shared" si="4"/>
        <v>3.23</v>
      </c>
    </row>
    <row r="98" spans="1:8">
      <c r="A98" s="104">
        <v>95</v>
      </c>
      <c r="B98" s="119" t="s">
        <v>1579</v>
      </c>
      <c r="C98" s="155">
        <v>28</v>
      </c>
      <c r="D98" s="156">
        <v>386</v>
      </c>
      <c r="E98" s="144">
        <v>0.43</v>
      </c>
      <c r="F98" s="144">
        <f t="shared" si="6"/>
        <v>0.86</v>
      </c>
      <c r="G98" s="144">
        <f t="shared" si="4"/>
        <v>1.29</v>
      </c>
    </row>
    <row r="99" spans="1:8">
      <c r="A99" s="104">
        <v>96</v>
      </c>
      <c r="B99" s="119" t="s">
        <v>1580</v>
      </c>
      <c r="C99" s="155">
        <v>66</v>
      </c>
      <c r="D99" s="156">
        <v>989</v>
      </c>
      <c r="E99" s="144">
        <v>0.54</v>
      </c>
      <c r="F99" s="144">
        <f t="shared" si="6"/>
        <v>1.08</v>
      </c>
      <c r="G99" s="144">
        <f t="shared" si="4"/>
        <v>1.62</v>
      </c>
    </row>
    <row r="100" spans="1:8">
      <c r="A100" s="104">
        <v>97</v>
      </c>
      <c r="B100" s="119" t="s">
        <v>1581</v>
      </c>
      <c r="C100" s="155">
        <v>53</v>
      </c>
      <c r="D100" s="156">
        <v>664</v>
      </c>
      <c r="E100" s="144">
        <v>0.78</v>
      </c>
      <c r="F100" s="144">
        <f t="shared" si="6"/>
        <v>1.56</v>
      </c>
      <c r="G100" s="144">
        <f t="shared" si="4"/>
        <v>2.34</v>
      </c>
    </row>
    <row r="101" spans="1:8">
      <c r="A101" s="104">
        <v>98</v>
      </c>
      <c r="B101" s="119" t="s">
        <v>1582</v>
      </c>
      <c r="C101" s="155">
        <v>42</v>
      </c>
      <c r="D101" s="156">
        <v>379</v>
      </c>
      <c r="E101" s="144">
        <v>0.76</v>
      </c>
      <c r="F101" s="144">
        <f t="shared" si="6"/>
        <v>1.52</v>
      </c>
      <c r="G101" s="144">
        <f t="shared" si="4"/>
        <v>2.2800000000000002</v>
      </c>
    </row>
    <row r="102" spans="1:8">
      <c r="A102" s="104">
        <v>99</v>
      </c>
      <c r="B102" s="119" t="s">
        <v>1583</v>
      </c>
      <c r="C102" s="155">
        <v>57</v>
      </c>
      <c r="D102" s="156">
        <v>544</v>
      </c>
      <c r="E102" s="144">
        <v>0.56000000000000005</v>
      </c>
      <c r="F102" s="144">
        <f t="shared" si="6"/>
        <v>1.1200000000000001</v>
      </c>
      <c r="G102" s="144">
        <f t="shared" si="4"/>
        <v>1.6800000000000002</v>
      </c>
    </row>
    <row r="103" spans="1:8">
      <c r="A103" s="104">
        <v>100</v>
      </c>
      <c r="B103" s="119" t="s">
        <v>1584</v>
      </c>
      <c r="C103" s="155">
        <v>54</v>
      </c>
      <c r="D103" s="156">
        <v>664</v>
      </c>
      <c r="E103" s="144">
        <v>0.76</v>
      </c>
      <c r="F103" s="144">
        <f t="shared" si="6"/>
        <v>1.52</v>
      </c>
      <c r="G103" s="144">
        <f t="shared" si="4"/>
        <v>2.2800000000000002</v>
      </c>
      <c r="H103" s="52"/>
    </row>
    <row r="104" spans="1:8">
      <c r="A104" s="104">
        <v>101</v>
      </c>
      <c r="B104" s="119" t="s">
        <v>1585</v>
      </c>
      <c r="C104" s="155">
        <v>53</v>
      </c>
      <c r="D104" s="156">
        <v>536</v>
      </c>
      <c r="E104" s="144">
        <f t="shared" si="5"/>
        <v>0.22433176226370835</v>
      </c>
      <c r="F104" s="144">
        <f t="shared" si="6"/>
        <v>0.4486635245274167</v>
      </c>
      <c r="G104" s="144">
        <f t="shared" si="4"/>
        <v>0.67299528679112508</v>
      </c>
      <c r="H104" s="121"/>
    </row>
    <row r="105" spans="1:8">
      <c r="A105" s="104">
        <v>102</v>
      </c>
      <c r="B105" s="119" t="s">
        <v>1586</v>
      </c>
      <c r="C105" s="155">
        <v>128</v>
      </c>
      <c r="D105" s="156">
        <v>1873</v>
      </c>
      <c r="E105" s="144">
        <v>1</v>
      </c>
      <c r="F105" s="144">
        <f t="shared" si="6"/>
        <v>2</v>
      </c>
      <c r="G105" s="144">
        <f t="shared" si="4"/>
        <v>3</v>
      </c>
      <c r="H105" s="52"/>
    </row>
    <row r="106" spans="1:8">
      <c r="A106" s="104">
        <v>103</v>
      </c>
      <c r="B106" s="119" t="s">
        <v>1587</v>
      </c>
      <c r="C106" s="155">
        <v>116</v>
      </c>
      <c r="D106" s="156">
        <v>1371</v>
      </c>
      <c r="E106" s="144">
        <v>1</v>
      </c>
      <c r="F106" s="144">
        <f t="shared" si="6"/>
        <v>2</v>
      </c>
      <c r="G106" s="144">
        <f t="shared" si="4"/>
        <v>3</v>
      </c>
    </row>
    <row r="107" spans="1:8">
      <c r="A107" s="104">
        <v>104</v>
      </c>
      <c r="B107" s="119" t="s">
        <v>1588</v>
      </c>
      <c r="C107" s="155">
        <v>90</v>
      </c>
      <c r="D107" s="156">
        <v>1278</v>
      </c>
      <c r="E107" s="144">
        <v>0.99</v>
      </c>
      <c r="F107" s="144">
        <f t="shared" si="6"/>
        <v>1.98</v>
      </c>
      <c r="G107" s="144">
        <f t="shared" si="4"/>
        <v>2.9699999999999998</v>
      </c>
    </row>
    <row r="108" spans="1:8">
      <c r="A108" s="104">
        <v>105</v>
      </c>
      <c r="B108" s="119" t="s">
        <v>1575</v>
      </c>
      <c r="C108" s="155">
        <v>83</v>
      </c>
      <c r="D108" s="156">
        <v>601</v>
      </c>
      <c r="E108" s="144">
        <v>0.87</v>
      </c>
      <c r="F108" s="144">
        <f t="shared" si="6"/>
        <v>1.74</v>
      </c>
      <c r="G108" s="144">
        <f t="shared" si="4"/>
        <v>2.61</v>
      </c>
    </row>
    <row r="109" spans="1:8">
      <c r="A109" s="104">
        <v>106</v>
      </c>
      <c r="B109" s="119" t="s">
        <v>1589</v>
      </c>
      <c r="C109" s="155">
        <v>140</v>
      </c>
      <c r="D109" s="156">
        <v>2037</v>
      </c>
      <c r="E109" s="144">
        <v>1</v>
      </c>
      <c r="F109" s="144">
        <f t="shared" si="6"/>
        <v>2</v>
      </c>
      <c r="G109" s="144">
        <f t="shared" si="4"/>
        <v>3</v>
      </c>
    </row>
    <row r="110" spans="1:8">
      <c r="A110" s="104">
        <v>107</v>
      </c>
      <c r="B110" s="119" t="s">
        <v>1590</v>
      </c>
      <c r="C110" s="155">
        <v>53</v>
      </c>
      <c r="D110" s="156">
        <v>641</v>
      </c>
      <c r="E110" s="144">
        <v>0.65</v>
      </c>
      <c r="F110" s="144">
        <f t="shared" si="6"/>
        <v>1.3</v>
      </c>
      <c r="G110" s="144">
        <f t="shared" si="4"/>
        <v>1.9500000000000002</v>
      </c>
    </row>
    <row r="111" spans="1:8">
      <c r="A111" s="104">
        <v>108</v>
      </c>
      <c r="B111" s="119" t="s">
        <v>1591</v>
      </c>
      <c r="C111" s="155">
        <v>75</v>
      </c>
      <c r="D111" s="156">
        <v>1070</v>
      </c>
      <c r="E111" s="144">
        <v>0.87</v>
      </c>
      <c r="F111" s="144">
        <f t="shared" si="6"/>
        <v>1.74</v>
      </c>
      <c r="G111" s="144">
        <f t="shared" si="4"/>
        <v>2.61</v>
      </c>
    </row>
    <row r="112" spans="1:8">
      <c r="A112" s="104">
        <v>109</v>
      </c>
      <c r="B112" s="119" t="s">
        <v>1592</v>
      </c>
      <c r="C112" s="155">
        <v>42</v>
      </c>
      <c r="D112" s="156">
        <v>387</v>
      </c>
      <c r="E112" s="144">
        <v>0.78</v>
      </c>
      <c r="F112" s="144">
        <f t="shared" si="6"/>
        <v>1.56</v>
      </c>
      <c r="G112" s="144">
        <f t="shared" si="4"/>
        <v>2.34</v>
      </c>
    </row>
    <row r="113" spans="1:7">
      <c r="A113" s="104">
        <v>110</v>
      </c>
      <c r="B113" s="122" t="s">
        <v>1593</v>
      </c>
      <c r="C113" s="155">
        <v>226</v>
      </c>
      <c r="D113" s="156">
        <v>2474</v>
      </c>
      <c r="E113" s="144">
        <v>2</v>
      </c>
      <c r="F113" s="144">
        <f t="shared" si="6"/>
        <v>4</v>
      </c>
      <c r="G113" s="144">
        <f t="shared" si="4"/>
        <v>6</v>
      </c>
    </row>
    <row r="114" spans="1:7">
      <c r="A114" s="104">
        <v>111</v>
      </c>
      <c r="B114" s="119" t="s">
        <v>1594</v>
      </c>
      <c r="C114" s="155">
        <v>55</v>
      </c>
      <c r="D114" s="156">
        <v>679</v>
      </c>
      <c r="E114" s="144">
        <v>0.76</v>
      </c>
      <c r="F114" s="144">
        <f t="shared" si="6"/>
        <v>1.52</v>
      </c>
      <c r="G114" s="144">
        <f t="shared" si="4"/>
        <v>2.2800000000000002</v>
      </c>
    </row>
    <row r="115" spans="1:7">
      <c r="A115" s="104">
        <v>112</v>
      </c>
      <c r="B115" s="119" t="s">
        <v>1595</v>
      </c>
      <c r="C115" s="155">
        <v>67</v>
      </c>
      <c r="D115" s="156">
        <v>910</v>
      </c>
      <c r="E115" s="144">
        <v>0.76</v>
      </c>
      <c r="F115" s="144">
        <f t="shared" si="6"/>
        <v>1.52</v>
      </c>
      <c r="G115" s="144">
        <f t="shared" si="4"/>
        <v>2.2800000000000002</v>
      </c>
    </row>
    <row r="116" spans="1:7">
      <c r="A116" s="104">
        <v>113</v>
      </c>
      <c r="B116" s="119" t="s">
        <v>1596</v>
      </c>
      <c r="C116" s="155">
        <v>111</v>
      </c>
      <c r="D116" s="156">
        <v>1728</v>
      </c>
      <c r="E116" s="144">
        <f t="shared" si="5"/>
        <v>0.72321881565613433</v>
      </c>
      <c r="F116" s="144">
        <f t="shared" si="6"/>
        <v>1.4464376313122687</v>
      </c>
      <c r="G116" s="144">
        <f t="shared" si="4"/>
        <v>2.169656446968403</v>
      </c>
    </row>
    <row r="117" spans="1:7">
      <c r="A117" s="104">
        <v>114</v>
      </c>
      <c r="B117" s="119" t="s">
        <v>1597</v>
      </c>
      <c r="C117" s="155">
        <v>18</v>
      </c>
      <c r="D117" s="156">
        <v>255</v>
      </c>
      <c r="E117" s="144">
        <f t="shared" si="5"/>
        <v>0.10672499883814483</v>
      </c>
      <c r="F117" s="144">
        <f t="shared" si="6"/>
        <v>0.21344999767628967</v>
      </c>
      <c r="G117" s="144">
        <f t="shared" si="4"/>
        <v>0.32017499651443448</v>
      </c>
    </row>
    <row r="118" spans="1:7">
      <c r="A118" s="104">
        <v>115</v>
      </c>
      <c r="B118" s="119" t="s">
        <v>1598</v>
      </c>
      <c r="C118" s="155">
        <v>135</v>
      </c>
      <c r="D118" s="156">
        <v>1341</v>
      </c>
      <c r="E118" s="144">
        <f t="shared" si="5"/>
        <v>0.5612479350664793</v>
      </c>
      <c r="F118" s="144">
        <f t="shared" si="6"/>
        <v>1.1224958701329586</v>
      </c>
      <c r="G118" s="144">
        <f t="shared" si="4"/>
        <v>1.683743805199438</v>
      </c>
    </row>
    <row r="119" spans="1:7">
      <c r="A119" s="104">
        <v>116</v>
      </c>
      <c r="B119" s="119" t="s">
        <v>1599</v>
      </c>
      <c r="C119" s="155">
        <v>86</v>
      </c>
      <c r="D119" s="156">
        <v>1058</v>
      </c>
      <c r="E119" s="144">
        <f t="shared" si="5"/>
        <v>0.44280411282649895</v>
      </c>
      <c r="F119" s="144">
        <f t="shared" si="6"/>
        <v>0.8856082256529979</v>
      </c>
      <c r="G119" s="144">
        <f t="shared" si="4"/>
        <v>1.3284123384794968</v>
      </c>
    </row>
    <row r="120" spans="1:7">
      <c r="A120" s="104">
        <v>117</v>
      </c>
      <c r="B120" s="119" t="s">
        <v>1600</v>
      </c>
      <c r="C120" s="155">
        <v>79</v>
      </c>
      <c r="D120" s="156">
        <v>1014</v>
      </c>
      <c r="E120" s="144">
        <f t="shared" si="5"/>
        <v>0.42438881890932884</v>
      </c>
      <c r="F120" s="144">
        <f t="shared" si="6"/>
        <v>0.84877763781865767</v>
      </c>
      <c r="G120" s="144">
        <f t="shared" si="4"/>
        <v>1.2731664567279866</v>
      </c>
    </row>
    <row r="121" spans="1:7">
      <c r="A121" s="104">
        <v>118</v>
      </c>
      <c r="B121" s="119" t="s">
        <v>1601</v>
      </c>
      <c r="C121" s="155">
        <v>51</v>
      </c>
      <c r="D121" s="156">
        <v>950</v>
      </c>
      <c r="E121" s="144">
        <f t="shared" si="5"/>
        <v>0.39760293684799053</v>
      </c>
      <c r="F121" s="144">
        <f t="shared" si="6"/>
        <v>0.79520587369598106</v>
      </c>
      <c r="G121" s="144">
        <f t="shared" si="4"/>
        <v>1.1928088105439716</v>
      </c>
    </row>
    <row r="122" spans="1:7">
      <c r="A122" s="104">
        <v>119</v>
      </c>
      <c r="B122" s="119" t="s">
        <v>1602</v>
      </c>
      <c r="C122" s="155">
        <v>63</v>
      </c>
      <c r="D122" s="156">
        <v>868</v>
      </c>
      <c r="E122" s="144">
        <f t="shared" si="5"/>
        <v>0.36328352545690085</v>
      </c>
      <c r="F122" s="144">
        <f t="shared" si="6"/>
        <v>0.72656705091380169</v>
      </c>
      <c r="G122" s="144">
        <f t="shared" si="4"/>
        <v>1.0898505763707025</v>
      </c>
    </row>
    <row r="123" spans="1:7">
      <c r="A123" s="104">
        <v>120</v>
      </c>
      <c r="B123" s="119" t="s">
        <v>1603</v>
      </c>
      <c r="C123" s="155">
        <v>73</v>
      </c>
      <c r="D123" s="156">
        <v>903</v>
      </c>
      <c r="E123" s="144">
        <v>0.82</v>
      </c>
      <c r="F123" s="144">
        <f t="shared" si="6"/>
        <v>1.64</v>
      </c>
      <c r="G123" s="144">
        <f t="shared" si="4"/>
        <v>2.46</v>
      </c>
    </row>
    <row r="124" spans="1:7">
      <c r="A124" s="104">
        <v>121</v>
      </c>
      <c r="B124" s="119" t="s">
        <v>1604</v>
      </c>
      <c r="C124" s="155">
        <v>106</v>
      </c>
      <c r="D124" s="156">
        <v>971</v>
      </c>
      <c r="E124" s="144">
        <v>1.1000000000000001</v>
      </c>
      <c r="F124" s="144">
        <f t="shared" si="6"/>
        <v>2.2000000000000002</v>
      </c>
      <c r="G124" s="144">
        <f t="shared" si="4"/>
        <v>3.3000000000000003</v>
      </c>
    </row>
    <row r="125" spans="1:7">
      <c r="A125" s="104">
        <v>122</v>
      </c>
      <c r="B125" s="119" t="s">
        <v>1605</v>
      </c>
      <c r="C125" s="155">
        <v>116</v>
      </c>
      <c r="D125" s="156">
        <v>1507</v>
      </c>
      <c r="E125" s="144">
        <v>1.54</v>
      </c>
      <c r="F125" s="144">
        <f t="shared" si="6"/>
        <v>3.08</v>
      </c>
      <c r="G125" s="144">
        <f t="shared" si="4"/>
        <v>4.62</v>
      </c>
    </row>
    <row r="126" spans="1:7">
      <c r="A126" s="104">
        <v>123</v>
      </c>
      <c r="B126" s="119" t="s">
        <v>1606</v>
      </c>
      <c r="C126" s="155">
        <v>134</v>
      </c>
      <c r="D126" s="156">
        <v>1844</v>
      </c>
      <c r="E126" s="144">
        <v>1</v>
      </c>
      <c r="F126" s="144">
        <f t="shared" si="6"/>
        <v>2</v>
      </c>
      <c r="G126" s="144">
        <f t="shared" si="4"/>
        <v>3</v>
      </c>
    </row>
    <row r="127" spans="1:7">
      <c r="A127" s="104">
        <v>124</v>
      </c>
      <c r="B127" s="119" t="s">
        <v>1607</v>
      </c>
      <c r="C127" s="155">
        <v>217</v>
      </c>
      <c r="D127" s="156">
        <v>3242</v>
      </c>
      <c r="E127" s="144">
        <v>1.34</v>
      </c>
      <c r="F127" s="144">
        <f t="shared" si="6"/>
        <v>2.68</v>
      </c>
      <c r="G127" s="144">
        <f t="shared" si="4"/>
        <v>4.0200000000000005</v>
      </c>
    </row>
    <row r="128" spans="1:7">
      <c r="A128" s="104">
        <v>125</v>
      </c>
      <c r="B128" s="119" t="s">
        <v>1608</v>
      </c>
      <c r="C128" s="155">
        <v>65</v>
      </c>
      <c r="D128" s="156">
        <v>791</v>
      </c>
      <c r="E128" s="144">
        <v>0.87</v>
      </c>
      <c r="F128" s="144">
        <f t="shared" si="6"/>
        <v>1.74</v>
      </c>
      <c r="G128" s="144">
        <f t="shared" si="4"/>
        <v>2.61</v>
      </c>
    </row>
    <row r="129" spans="1:8">
      <c r="A129" s="104">
        <v>126</v>
      </c>
      <c r="B129" s="119" t="s">
        <v>1609</v>
      </c>
      <c r="C129" s="155">
        <v>88</v>
      </c>
      <c r="D129" s="156">
        <v>1346</v>
      </c>
      <c r="E129" s="144">
        <v>0.78</v>
      </c>
      <c r="F129" s="144">
        <f t="shared" si="6"/>
        <v>1.56</v>
      </c>
      <c r="G129" s="144">
        <f t="shared" si="4"/>
        <v>2.34</v>
      </c>
    </row>
    <row r="130" spans="1:8">
      <c r="A130" s="104">
        <v>127</v>
      </c>
      <c r="B130" s="119" t="s">
        <v>1610</v>
      </c>
      <c r="C130" s="160">
        <v>63</v>
      </c>
      <c r="D130" s="161">
        <v>1198</v>
      </c>
      <c r="E130" s="144">
        <v>0.65</v>
      </c>
      <c r="F130" s="144">
        <f t="shared" si="6"/>
        <v>1.3</v>
      </c>
      <c r="G130" s="144">
        <f t="shared" si="4"/>
        <v>1.9500000000000002</v>
      </c>
    </row>
    <row r="131" spans="1:8">
      <c r="A131" s="104">
        <v>128</v>
      </c>
      <c r="B131" s="119" t="s">
        <v>1611</v>
      </c>
      <c r="C131" s="155">
        <v>108</v>
      </c>
      <c r="D131" s="156">
        <v>1591</v>
      </c>
      <c r="E131" s="144">
        <v>1</v>
      </c>
      <c r="F131" s="144">
        <f t="shared" si="6"/>
        <v>2</v>
      </c>
      <c r="G131" s="144">
        <f t="shared" si="4"/>
        <v>3</v>
      </c>
    </row>
    <row r="132" spans="1:8">
      <c r="A132" s="104">
        <v>129</v>
      </c>
      <c r="B132" s="119" t="s">
        <v>1612</v>
      </c>
      <c r="C132" s="155">
        <v>71</v>
      </c>
      <c r="D132" s="156">
        <v>789</v>
      </c>
      <c r="E132" s="144">
        <v>0.87</v>
      </c>
      <c r="F132" s="144">
        <f t="shared" si="6"/>
        <v>1.74</v>
      </c>
      <c r="G132" s="144">
        <f t="shared" ref="G132:G187" si="7">E132+F132</f>
        <v>2.61</v>
      </c>
    </row>
    <row r="133" spans="1:8">
      <c r="A133" s="104">
        <v>130</v>
      </c>
      <c r="B133" s="119" t="s">
        <v>1613</v>
      </c>
      <c r="C133" s="155">
        <v>50</v>
      </c>
      <c r="D133" s="156">
        <v>812</v>
      </c>
      <c r="E133" s="144">
        <v>0.76</v>
      </c>
      <c r="F133" s="144">
        <f t="shared" ref="F133:F187" si="8">E133*2</f>
        <v>1.52</v>
      </c>
      <c r="G133" s="144">
        <f t="shared" si="7"/>
        <v>2.2800000000000002</v>
      </c>
    </row>
    <row r="134" spans="1:8">
      <c r="A134" s="104">
        <v>131</v>
      </c>
      <c r="B134" s="119" t="s">
        <v>1614</v>
      </c>
      <c r="C134" s="155">
        <v>51</v>
      </c>
      <c r="D134" s="156">
        <v>705</v>
      </c>
      <c r="E134" s="144">
        <v>0.76</v>
      </c>
      <c r="F134" s="144">
        <f t="shared" si="8"/>
        <v>1.52</v>
      </c>
      <c r="G134" s="144">
        <f t="shared" si="7"/>
        <v>2.2800000000000002</v>
      </c>
    </row>
    <row r="135" spans="1:8">
      <c r="A135" s="104">
        <v>132</v>
      </c>
      <c r="B135" s="119" t="s">
        <v>1615</v>
      </c>
      <c r="C135" s="162">
        <v>227</v>
      </c>
      <c r="D135" s="158">
        <v>2366</v>
      </c>
      <c r="E135" s="144">
        <v>1.1000000000000001</v>
      </c>
      <c r="F135" s="144">
        <f t="shared" si="8"/>
        <v>2.2000000000000002</v>
      </c>
      <c r="G135" s="144">
        <f t="shared" si="7"/>
        <v>3.3000000000000003</v>
      </c>
    </row>
    <row r="136" spans="1:8">
      <c r="A136" s="104">
        <v>133</v>
      </c>
      <c r="B136" s="119" t="s">
        <v>1238</v>
      </c>
      <c r="C136" s="155">
        <v>70</v>
      </c>
      <c r="D136" s="156">
        <v>1188</v>
      </c>
      <c r="E136" s="144">
        <v>0.84</v>
      </c>
      <c r="F136" s="144">
        <f t="shared" si="8"/>
        <v>1.68</v>
      </c>
      <c r="G136" s="144">
        <f t="shared" si="7"/>
        <v>2.52</v>
      </c>
    </row>
    <row r="137" spans="1:8">
      <c r="A137" s="104">
        <v>134</v>
      </c>
      <c r="B137" s="119" t="s">
        <v>1616</v>
      </c>
      <c r="C137" s="155">
        <v>84</v>
      </c>
      <c r="D137" s="156">
        <v>1140</v>
      </c>
      <c r="E137" s="144">
        <v>0.87</v>
      </c>
      <c r="F137" s="144">
        <f t="shared" si="8"/>
        <v>1.74</v>
      </c>
      <c r="G137" s="144">
        <f t="shared" si="7"/>
        <v>2.61</v>
      </c>
    </row>
    <row r="138" spans="1:8">
      <c r="A138" s="104">
        <v>135</v>
      </c>
      <c r="B138" s="119" t="s">
        <v>1617</v>
      </c>
      <c r="C138" s="155">
        <v>87</v>
      </c>
      <c r="D138" s="156">
        <v>1321</v>
      </c>
      <c r="E138" s="144">
        <v>0.98</v>
      </c>
      <c r="F138" s="144">
        <f t="shared" si="8"/>
        <v>1.96</v>
      </c>
      <c r="G138" s="144">
        <f t="shared" si="7"/>
        <v>2.94</v>
      </c>
    </row>
    <row r="139" spans="1:8">
      <c r="A139" s="104">
        <v>136</v>
      </c>
      <c r="B139" s="119" t="s">
        <v>1618</v>
      </c>
      <c r="C139" s="155">
        <v>61</v>
      </c>
      <c r="D139" s="156">
        <v>941</v>
      </c>
      <c r="E139" s="144">
        <v>0.87</v>
      </c>
      <c r="F139" s="144">
        <f t="shared" si="8"/>
        <v>1.74</v>
      </c>
      <c r="G139" s="144">
        <f t="shared" si="7"/>
        <v>2.61</v>
      </c>
    </row>
    <row r="140" spans="1:8">
      <c r="A140" s="104">
        <v>137</v>
      </c>
      <c r="B140" s="119" t="s">
        <v>1619</v>
      </c>
      <c r="C140" s="155">
        <v>119</v>
      </c>
      <c r="D140" s="156">
        <v>1483</v>
      </c>
      <c r="E140" s="144">
        <v>1</v>
      </c>
      <c r="F140" s="144">
        <f t="shared" si="8"/>
        <v>2</v>
      </c>
      <c r="G140" s="144">
        <f t="shared" si="7"/>
        <v>3</v>
      </c>
    </row>
    <row r="141" spans="1:8">
      <c r="A141" s="104">
        <v>138</v>
      </c>
      <c r="B141" s="119" t="s">
        <v>1620</v>
      </c>
      <c r="C141" s="155">
        <v>87</v>
      </c>
      <c r="D141" s="156">
        <v>1358</v>
      </c>
      <c r="E141" s="144">
        <v>0.98</v>
      </c>
      <c r="F141" s="144">
        <f t="shared" si="8"/>
        <v>1.96</v>
      </c>
      <c r="G141" s="144">
        <f t="shared" si="7"/>
        <v>2.94</v>
      </c>
    </row>
    <row r="142" spans="1:8">
      <c r="A142" s="104">
        <v>139</v>
      </c>
      <c r="B142" s="119" t="s">
        <v>1621</v>
      </c>
      <c r="C142" s="155">
        <v>201</v>
      </c>
      <c r="D142" s="156">
        <v>1647</v>
      </c>
      <c r="E142" s="144">
        <v>1.1000000000000001</v>
      </c>
      <c r="F142" s="144">
        <f t="shared" si="8"/>
        <v>2.2000000000000002</v>
      </c>
      <c r="G142" s="144">
        <f t="shared" si="7"/>
        <v>3.3000000000000003</v>
      </c>
      <c r="H142" s="52"/>
    </row>
    <row r="143" spans="1:8">
      <c r="A143" s="104">
        <v>140</v>
      </c>
      <c r="B143" s="119" t="s">
        <v>1622</v>
      </c>
      <c r="C143" s="155">
        <v>59</v>
      </c>
      <c r="D143" s="156">
        <v>163</v>
      </c>
      <c r="E143" s="144">
        <v>0.76</v>
      </c>
      <c r="F143" s="144">
        <f t="shared" si="8"/>
        <v>1.52</v>
      </c>
      <c r="G143" s="144">
        <f t="shared" si="7"/>
        <v>2.2800000000000002</v>
      </c>
      <c r="H143" s="52"/>
    </row>
    <row r="144" spans="1:8">
      <c r="A144" s="104">
        <v>141</v>
      </c>
      <c r="B144" s="119" t="s">
        <v>1623</v>
      </c>
      <c r="C144" s="155">
        <v>79</v>
      </c>
      <c r="D144" s="156">
        <v>927</v>
      </c>
      <c r="E144" s="144">
        <v>0.78</v>
      </c>
      <c r="F144" s="144">
        <f t="shared" si="8"/>
        <v>1.56</v>
      </c>
      <c r="G144" s="144">
        <f t="shared" si="7"/>
        <v>2.34</v>
      </c>
      <c r="H144" s="123"/>
    </row>
    <row r="145" spans="1:8">
      <c r="A145" s="104">
        <v>142</v>
      </c>
      <c r="B145" s="119" t="s">
        <v>1624</v>
      </c>
      <c r="C145" s="155">
        <v>34</v>
      </c>
      <c r="D145" s="156">
        <v>319</v>
      </c>
      <c r="E145" s="144">
        <v>0.76</v>
      </c>
      <c r="F145" s="144">
        <f t="shared" si="8"/>
        <v>1.52</v>
      </c>
      <c r="G145" s="144">
        <f t="shared" si="7"/>
        <v>2.2800000000000002</v>
      </c>
      <c r="H145" s="123"/>
    </row>
    <row r="146" spans="1:8">
      <c r="A146" s="104">
        <v>143</v>
      </c>
      <c r="B146" s="119" t="s">
        <v>1625</v>
      </c>
      <c r="C146" s="155">
        <v>75</v>
      </c>
      <c r="D146" s="156">
        <v>1330</v>
      </c>
      <c r="E146" s="144">
        <v>0.78700000000000003</v>
      </c>
      <c r="F146" s="144">
        <f t="shared" si="8"/>
        <v>1.5740000000000001</v>
      </c>
      <c r="G146" s="144">
        <f t="shared" si="7"/>
        <v>2.3610000000000002</v>
      </c>
      <c r="H146" s="123"/>
    </row>
    <row r="147" spans="1:8">
      <c r="A147" s="104">
        <v>144</v>
      </c>
      <c r="B147" s="119" t="s">
        <v>1626</v>
      </c>
      <c r="C147" s="155">
        <v>72</v>
      </c>
      <c r="D147" s="156">
        <v>1067</v>
      </c>
      <c r="E147" s="144">
        <v>0.87</v>
      </c>
      <c r="F147" s="144">
        <f t="shared" si="8"/>
        <v>1.74</v>
      </c>
      <c r="G147" s="144">
        <f t="shared" si="7"/>
        <v>2.61</v>
      </c>
      <c r="H147" s="123"/>
    </row>
    <row r="148" spans="1:8">
      <c r="A148" s="104">
        <v>145</v>
      </c>
      <c r="B148" s="119" t="s">
        <v>1627</v>
      </c>
      <c r="C148" s="155">
        <v>63</v>
      </c>
      <c r="D148" s="156">
        <v>1113</v>
      </c>
      <c r="E148" s="144">
        <v>0.87</v>
      </c>
      <c r="F148" s="144">
        <f t="shared" si="8"/>
        <v>1.74</v>
      </c>
      <c r="G148" s="144">
        <f t="shared" si="7"/>
        <v>2.61</v>
      </c>
      <c r="H148" s="123"/>
    </row>
    <row r="149" spans="1:8">
      <c r="A149" s="104">
        <v>146</v>
      </c>
      <c r="B149" s="119" t="s">
        <v>1628</v>
      </c>
      <c r="C149" s="155">
        <v>59</v>
      </c>
      <c r="D149" s="156">
        <v>956</v>
      </c>
      <c r="E149" s="144">
        <v>0.76</v>
      </c>
      <c r="F149" s="144">
        <f t="shared" si="8"/>
        <v>1.52</v>
      </c>
      <c r="G149" s="144">
        <f t="shared" si="7"/>
        <v>2.2800000000000002</v>
      </c>
      <c r="H149" s="123"/>
    </row>
    <row r="150" spans="1:8">
      <c r="A150" s="104">
        <v>147</v>
      </c>
      <c r="B150" s="119" t="s">
        <v>1520</v>
      </c>
      <c r="C150" s="155">
        <v>60</v>
      </c>
      <c r="D150" s="156">
        <v>790</v>
      </c>
      <c r="E150" s="144">
        <v>0.76</v>
      </c>
      <c r="F150" s="144">
        <f t="shared" si="8"/>
        <v>1.52</v>
      </c>
      <c r="G150" s="144">
        <f t="shared" si="7"/>
        <v>2.2800000000000002</v>
      </c>
      <c r="H150" s="123"/>
    </row>
    <row r="151" spans="1:8">
      <c r="A151" s="104">
        <v>148</v>
      </c>
      <c r="B151" s="119" t="s">
        <v>1629</v>
      </c>
      <c r="C151" s="155">
        <v>58</v>
      </c>
      <c r="D151" s="156">
        <v>814</v>
      </c>
      <c r="E151" s="144">
        <v>0.78</v>
      </c>
      <c r="F151" s="144">
        <f t="shared" si="8"/>
        <v>1.56</v>
      </c>
      <c r="G151" s="144">
        <f t="shared" si="7"/>
        <v>2.34</v>
      </c>
      <c r="H151" s="123"/>
    </row>
    <row r="152" spans="1:8">
      <c r="A152" s="104">
        <v>149</v>
      </c>
      <c r="B152" s="119" t="s">
        <v>1630</v>
      </c>
      <c r="C152" s="155">
        <v>79</v>
      </c>
      <c r="D152" s="156">
        <v>1146</v>
      </c>
      <c r="E152" s="144">
        <v>0.87</v>
      </c>
      <c r="F152" s="144">
        <f t="shared" si="8"/>
        <v>1.74</v>
      </c>
      <c r="G152" s="144">
        <f t="shared" si="7"/>
        <v>2.61</v>
      </c>
      <c r="H152" s="123"/>
    </row>
    <row r="153" spans="1:8">
      <c r="A153" s="104">
        <v>150</v>
      </c>
      <c r="B153" s="119" t="s">
        <v>1631</v>
      </c>
      <c r="C153" s="155">
        <v>62</v>
      </c>
      <c r="D153" s="156">
        <v>1145</v>
      </c>
      <c r="E153" s="144">
        <v>0.78</v>
      </c>
      <c r="F153" s="144">
        <f t="shared" si="8"/>
        <v>1.56</v>
      </c>
      <c r="G153" s="144">
        <f t="shared" si="7"/>
        <v>2.34</v>
      </c>
      <c r="H153" s="123"/>
    </row>
    <row r="154" spans="1:8">
      <c r="A154" s="104">
        <v>151</v>
      </c>
      <c r="B154" s="119" t="s">
        <v>1632</v>
      </c>
      <c r="C154" s="155">
        <v>48</v>
      </c>
      <c r="D154" s="156">
        <v>630</v>
      </c>
      <c r="E154" s="144">
        <v>0.76</v>
      </c>
      <c r="F154" s="144">
        <f t="shared" si="8"/>
        <v>1.52</v>
      </c>
      <c r="G154" s="144">
        <f t="shared" si="7"/>
        <v>2.2800000000000002</v>
      </c>
      <c r="H154" s="123"/>
    </row>
    <row r="155" spans="1:8">
      <c r="A155" s="104">
        <v>152</v>
      </c>
      <c r="B155" s="119" t="s">
        <v>1633</v>
      </c>
      <c r="C155" s="155">
        <v>48</v>
      </c>
      <c r="D155" s="156">
        <v>651</v>
      </c>
      <c r="E155" s="144">
        <v>0.65</v>
      </c>
      <c r="F155" s="144">
        <f t="shared" si="8"/>
        <v>1.3</v>
      </c>
      <c r="G155" s="144">
        <f t="shared" si="7"/>
        <v>1.9500000000000002</v>
      </c>
      <c r="H155" s="123"/>
    </row>
    <row r="156" spans="1:8">
      <c r="A156" s="104">
        <v>153</v>
      </c>
      <c r="B156" s="119" t="s">
        <v>1634</v>
      </c>
      <c r="C156" s="155">
        <v>82</v>
      </c>
      <c r="D156" s="156">
        <v>714</v>
      </c>
      <c r="E156" s="144">
        <v>0.89</v>
      </c>
      <c r="F156" s="144">
        <f t="shared" si="8"/>
        <v>1.78</v>
      </c>
      <c r="G156" s="144">
        <f t="shared" si="7"/>
        <v>2.67</v>
      </c>
      <c r="H156" s="123"/>
    </row>
    <row r="157" spans="1:8">
      <c r="A157" s="104">
        <v>154</v>
      </c>
      <c r="B157" s="119" t="s">
        <v>1635</v>
      </c>
      <c r="C157" s="160">
        <v>40</v>
      </c>
      <c r="D157" s="161">
        <v>637</v>
      </c>
      <c r="E157" s="144">
        <v>0.65</v>
      </c>
      <c r="F157" s="144">
        <f t="shared" si="8"/>
        <v>1.3</v>
      </c>
      <c r="G157" s="144">
        <f t="shared" si="7"/>
        <v>1.9500000000000002</v>
      </c>
      <c r="H157" s="123"/>
    </row>
    <row r="158" spans="1:8">
      <c r="A158" s="104">
        <v>155</v>
      </c>
      <c r="B158" s="119" t="s">
        <v>1636</v>
      </c>
      <c r="C158" s="155">
        <v>46</v>
      </c>
      <c r="D158" s="156">
        <v>649</v>
      </c>
      <c r="E158" s="144">
        <v>0.65</v>
      </c>
      <c r="F158" s="144">
        <f t="shared" si="8"/>
        <v>1.3</v>
      </c>
      <c r="G158" s="144">
        <f t="shared" si="7"/>
        <v>1.9500000000000002</v>
      </c>
      <c r="H158" s="123"/>
    </row>
    <row r="159" spans="1:8">
      <c r="A159" s="104">
        <v>156</v>
      </c>
      <c r="B159" s="119" t="s">
        <v>1199</v>
      </c>
      <c r="C159" s="155">
        <v>32</v>
      </c>
      <c r="D159" s="156">
        <v>521</v>
      </c>
      <c r="E159" s="144">
        <v>0.65</v>
      </c>
      <c r="F159" s="144">
        <f t="shared" si="8"/>
        <v>1.3</v>
      </c>
      <c r="G159" s="144">
        <f t="shared" si="7"/>
        <v>1.9500000000000002</v>
      </c>
      <c r="H159" s="123"/>
    </row>
    <row r="160" spans="1:8">
      <c r="A160" s="104">
        <v>157</v>
      </c>
      <c r="B160" s="119" t="s">
        <v>1637</v>
      </c>
      <c r="C160" s="155">
        <v>85</v>
      </c>
      <c r="D160" s="156">
        <v>1640</v>
      </c>
      <c r="E160" s="144">
        <v>0.76</v>
      </c>
      <c r="F160" s="144">
        <f t="shared" si="8"/>
        <v>1.52</v>
      </c>
      <c r="G160" s="144">
        <f t="shared" si="7"/>
        <v>2.2800000000000002</v>
      </c>
      <c r="H160" s="124"/>
    </row>
    <row r="161" spans="1:10">
      <c r="A161" s="104">
        <v>158</v>
      </c>
      <c r="B161" s="119" t="s">
        <v>1638</v>
      </c>
      <c r="C161" s="155">
        <v>78</v>
      </c>
      <c r="D161" s="156">
        <v>901</v>
      </c>
      <c r="E161" s="144">
        <v>0.67</v>
      </c>
      <c r="F161" s="144">
        <f t="shared" si="8"/>
        <v>1.34</v>
      </c>
      <c r="G161" s="144">
        <f t="shared" si="7"/>
        <v>2.0100000000000002</v>
      </c>
      <c r="H161" s="124"/>
      <c r="I161" s="53">
        <f>55-25</f>
        <v>30</v>
      </c>
    </row>
    <row r="162" spans="1:10">
      <c r="A162" s="104">
        <v>159</v>
      </c>
      <c r="B162" s="119" t="s">
        <v>1639</v>
      </c>
      <c r="C162" s="155">
        <v>50</v>
      </c>
      <c r="D162" s="156">
        <v>972</v>
      </c>
      <c r="E162" s="144">
        <v>0.76</v>
      </c>
      <c r="F162" s="144">
        <f t="shared" si="8"/>
        <v>1.52</v>
      </c>
      <c r="G162" s="144">
        <f t="shared" si="7"/>
        <v>2.2800000000000002</v>
      </c>
      <c r="H162" s="124"/>
      <c r="J162" s="53">
        <f>1.07-0.6</f>
        <v>0.47000000000000008</v>
      </c>
    </row>
    <row r="163" spans="1:10">
      <c r="A163" s="104">
        <v>160</v>
      </c>
      <c r="B163" s="119" t="s">
        <v>1640</v>
      </c>
      <c r="C163" s="155">
        <v>130</v>
      </c>
      <c r="D163" s="156">
        <v>2026</v>
      </c>
      <c r="E163" s="144">
        <v>1</v>
      </c>
      <c r="F163" s="144">
        <f t="shared" si="8"/>
        <v>2</v>
      </c>
      <c r="G163" s="144">
        <f t="shared" si="7"/>
        <v>3</v>
      </c>
      <c r="H163" s="123"/>
    </row>
    <row r="164" spans="1:10">
      <c r="A164" s="104">
        <v>161</v>
      </c>
      <c r="B164" s="119" t="s">
        <v>1641</v>
      </c>
      <c r="C164" s="155">
        <v>32</v>
      </c>
      <c r="D164" s="156">
        <v>543</v>
      </c>
      <c r="E164" s="144">
        <v>0.78</v>
      </c>
      <c r="F164" s="144">
        <f t="shared" si="8"/>
        <v>1.56</v>
      </c>
      <c r="G164" s="144">
        <f t="shared" si="7"/>
        <v>2.34</v>
      </c>
      <c r="H164" s="123" t="s">
        <v>1002</v>
      </c>
    </row>
    <row r="165" spans="1:10">
      <c r="A165" s="104">
        <v>162</v>
      </c>
      <c r="B165" s="119" t="s">
        <v>1642</v>
      </c>
      <c r="C165" s="160">
        <v>174</v>
      </c>
      <c r="D165" s="156">
        <v>2142</v>
      </c>
      <c r="E165" s="144">
        <v>1</v>
      </c>
      <c r="F165" s="144">
        <f t="shared" si="8"/>
        <v>2</v>
      </c>
      <c r="G165" s="144">
        <f t="shared" si="7"/>
        <v>3</v>
      </c>
      <c r="H165" s="123" t="s">
        <v>1002</v>
      </c>
    </row>
    <row r="166" spans="1:10">
      <c r="A166" s="104">
        <v>163</v>
      </c>
      <c r="B166" s="119" t="s">
        <v>1643</v>
      </c>
      <c r="C166" s="155">
        <v>109</v>
      </c>
      <c r="D166" s="156">
        <v>1979</v>
      </c>
      <c r="E166" s="144">
        <v>1.1000000000000001</v>
      </c>
      <c r="F166" s="144">
        <v>2</v>
      </c>
      <c r="G166" s="144">
        <f t="shared" si="7"/>
        <v>3.1</v>
      </c>
      <c r="H166" s="123" t="s">
        <v>1002</v>
      </c>
    </row>
    <row r="167" spans="1:10">
      <c r="A167" s="104">
        <v>164</v>
      </c>
      <c r="B167" s="119" t="s">
        <v>1644</v>
      </c>
      <c r="C167" s="155">
        <v>86</v>
      </c>
      <c r="D167" s="156">
        <v>1053</v>
      </c>
      <c r="E167" s="144">
        <v>0.98</v>
      </c>
      <c r="F167" s="144">
        <v>1</v>
      </c>
      <c r="G167" s="144">
        <f t="shared" si="7"/>
        <v>1.98</v>
      </c>
      <c r="H167" s="123" t="s">
        <v>1002</v>
      </c>
    </row>
    <row r="168" spans="1:10">
      <c r="A168" s="104">
        <v>165</v>
      </c>
      <c r="B168" s="119" t="s">
        <v>1645</v>
      </c>
      <c r="C168" s="155">
        <v>73</v>
      </c>
      <c r="D168" s="156">
        <v>1139</v>
      </c>
      <c r="E168" s="144">
        <v>0.76</v>
      </c>
      <c r="F168" s="144">
        <f t="shared" si="8"/>
        <v>1.52</v>
      </c>
      <c r="G168" s="144">
        <f t="shared" si="7"/>
        <v>2.2800000000000002</v>
      </c>
      <c r="H168" s="123" t="s">
        <v>1002</v>
      </c>
    </row>
    <row r="169" spans="1:10">
      <c r="A169" s="104">
        <v>166</v>
      </c>
      <c r="B169" s="119" t="s">
        <v>1646</v>
      </c>
      <c r="C169" s="155">
        <v>68</v>
      </c>
      <c r="D169" s="156">
        <v>905</v>
      </c>
      <c r="E169" s="144">
        <v>0.78</v>
      </c>
      <c r="F169" s="144">
        <v>1</v>
      </c>
      <c r="G169" s="144">
        <f t="shared" si="7"/>
        <v>1.78</v>
      </c>
      <c r="H169" s="123" t="s">
        <v>1002</v>
      </c>
    </row>
    <row r="170" spans="1:10">
      <c r="A170" s="104">
        <v>167</v>
      </c>
      <c r="B170" s="119" t="s">
        <v>1647</v>
      </c>
      <c r="C170" s="155">
        <v>64</v>
      </c>
      <c r="D170" s="156">
        <v>1304</v>
      </c>
      <c r="E170" s="144">
        <v>0.87</v>
      </c>
      <c r="F170" s="144">
        <v>1</v>
      </c>
      <c r="G170" s="144">
        <f t="shared" si="7"/>
        <v>1.87</v>
      </c>
      <c r="H170" s="123" t="s">
        <v>1002</v>
      </c>
    </row>
    <row r="171" spans="1:10">
      <c r="A171" s="104">
        <v>168</v>
      </c>
      <c r="B171" s="119" t="s">
        <v>1648</v>
      </c>
      <c r="C171" s="155">
        <v>81</v>
      </c>
      <c r="D171" s="156">
        <v>1260</v>
      </c>
      <c r="E171" s="144">
        <v>0.98</v>
      </c>
      <c r="F171" s="144">
        <v>1</v>
      </c>
      <c r="G171" s="144">
        <f t="shared" si="7"/>
        <v>1.98</v>
      </c>
      <c r="H171" s="123" t="s">
        <v>1002</v>
      </c>
    </row>
    <row r="172" spans="1:10">
      <c r="A172" s="104">
        <v>169</v>
      </c>
      <c r="B172" s="119" t="s">
        <v>1649</v>
      </c>
      <c r="C172" s="155">
        <v>115</v>
      </c>
      <c r="D172" s="156">
        <v>1771</v>
      </c>
      <c r="E172" s="144">
        <v>1</v>
      </c>
      <c r="F172" s="144">
        <v>1.45</v>
      </c>
      <c r="G172" s="144">
        <f t="shared" si="7"/>
        <v>2.4500000000000002</v>
      </c>
      <c r="H172" s="123" t="s">
        <v>1002</v>
      </c>
    </row>
    <row r="173" spans="1:10">
      <c r="A173" s="104">
        <v>170</v>
      </c>
      <c r="B173" s="119" t="s">
        <v>1650</v>
      </c>
      <c r="C173" s="155">
        <v>113</v>
      </c>
      <c r="D173" s="156">
        <v>2647</v>
      </c>
      <c r="E173" s="144">
        <v>1</v>
      </c>
      <c r="F173" s="144">
        <v>1.45</v>
      </c>
      <c r="G173" s="144">
        <f t="shared" si="7"/>
        <v>2.4500000000000002</v>
      </c>
      <c r="H173" s="123" t="s">
        <v>1002</v>
      </c>
    </row>
    <row r="174" spans="1:10">
      <c r="A174" s="104">
        <v>171</v>
      </c>
      <c r="B174" s="119" t="s">
        <v>1651</v>
      </c>
      <c r="C174" s="155">
        <v>47</v>
      </c>
      <c r="D174" s="156">
        <v>770</v>
      </c>
      <c r="E174" s="144">
        <f t="shared" ref="E174:E181" si="9">2080.3/1656833/3*D174</f>
        <v>0.32226764355047655</v>
      </c>
      <c r="F174" s="144">
        <f t="shared" si="8"/>
        <v>0.64453528710095309</v>
      </c>
      <c r="G174" s="144">
        <f t="shared" si="7"/>
        <v>0.96680293065142964</v>
      </c>
      <c r="H174" s="123" t="s">
        <v>1002</v>
      </c>
    </row>
    <row r="175" spans="1:10">
      <c r="A175" s="104">
        <v>172</v>
      </c>
      <c r="B175" s="119" t="s">
        <v>1652</v>
      </c>
      <c r="C175" s="155">
        <v>54</v>
      </c>
      <c r="D175" s="156">
        <v>1050</v>
      </c>
      <c r="E175" s="144">
        <v>0.67</v>
      </c>
      <c r="F175" s="144">
        <v>1</v>
      </c>
      <c r="G175" s="144">
        <f t="shared" si="7"/>
        <v>1.67</v>
      </c>
      <c r="H175" s="123" t="s">
        <v>1002</v>
      </c>
    </row>
    <row r="176" spans="1:10">
      <c r="A176" s="104">
        <v>173</v>
      </c>
      <c r="B176" s="119" t="s">
        <v>1653</v>
      </c>
      <c r="C176" s="155">
        <v>60</v>
      </c>
      <c r="D176" s="156">
        <v>1028</v>
      </c>
      <c r="E176" s="144">
        <v>0.76</v>
      </c>
      <c r="F176" s="144">
        <f t="shared" si="8"/>
        <v>1.52</v>
      </c>
      <c r="G176" s="144">
        <f t="shared" si="7"/>
        <v>2.2800000000000002</v>
      </c>
      <c r="H176" s="123" t="s">
        <v>1002</v>
      </c>
    </row>
    <row r="177" spans="1:8">
      <c r="A177" s="104">
        <v>174</v>
      </c>
      <c r="B177" s="119" t="s">
        <v>1654</v>
      </c>
      <c r="C177" s="155">
        <v>32</v>
      </c>
      <c r="D177" s="156">
        <v>572</v>
      </c>
      <c r="E177" s="144">
        <v>0.28000000000000003</v>
      </c>
      <c r="F177" s="144">
        <f t="shared" si="8"/>
        <v>0.56000000000000005</v>
      </c>
      <c r="G177" s="144">
        <f t="shared" si="7"/>
        <v>0.84000000000000008</v>
      </c>
      <c r="H177" s="123" t="s">
        <v>1002</v>
      </c>
    </row>
    <row r="178" spans="1:8">
      <c r="A178" s="104">
        <v>175</v>
      </c>
      <c r="B178" s="119" t="s">
        <v>1655</v>
      </c>
      <c r="C178" s="155">
        <v>23</v>
      </c>
      <c r="D178" s="156">
        <v>379</v>
      </c>
      <c r="E178" s="144">
        <v>0.78</v>
      </c>
      <c r="F178" s="144">
        <v>1.1000000000000001</v>
      </c>
      <c r="G178" s="144">
        <f t="shared" si="7"/>
        <v>1.8800000000000001</v>
      </c>
      <c r="H178" s="123" t="s">
        <v>1002</v>
      </c>
    </row>
    <row r="179" spans="1:8">
      <c r="A179" s="104">
        <v>176</v>
      </c>
      <c r="B179" s="119" t="s">
        <v>1656</v>
      </c>
      <c r="C179" s="155">
        <v>52</v>
      </c>
      <c r="D179" s="156">
        <v>684</v>
      </c>
      <c r="E179" s="144">
        <v>0.67</v>
      </c>
      <c r="F179" s="144">
        <v>1.04</v>
      </c>
      <c r="G179" s="144">
        <f t="shared" si="7"/>
        <v>1.71</v>
      </c>
      <c r="H179" s="123" t="s">
        <v>1002</v>
      </c>
    </row>
    <row r="180" spans="1:8">
      <c r="A180" s="104">
        <v>177</v>
      </c>
      <c r="B180" s="119" t="s">
        <v>1657</v>
      </c>
      <c r="C180" s="155">
        <v>60</v>
      </c>
      <c r="D180" s="156">
        <v>964</v>
      </c>
      <c r="E180" s="144">
        <v>0.78</v>
      </c>
      <c r="F180" s="144">
        <v>1</v>
      </c>
      <c r="G180" s="144">
        <f t="shared" si="7"/>
        <v>1.78</v>
      </c>
      <c r="H180" s="123" t="s">
        <v>1002</v>
      </c>
    </row>
    <row r="181" spans="1:8">
      <c r="A181" s="104">
        <v>178</v>
      </c>
      <c r="B181" s="120" t="s">
        <v>1658</v>
      </c>
      <c r="C181" s="155">
        <v>51</v>
      </c>
      <c r="D181" s="156">
        <v>809</v>
      </c>
      <c r="E181" s="144">
        <f t="shared" si="9"/>
        <v>0.33859029043160455</v>
      </c>
      <c r="F181" s="144">
        <f t="shared" si="8"/>
        <v>0.67718058086320909</v>
      </c>
      <c r="G181" s="144">
        <f t="shared" si="7"/>
        <v>1.0157708712948137</v>
      </c>
      <c r="H181" s="123" t="s">
        <v>1002</v>
      </c>
    </row>
    <row r="182" spans="1:8">
      <c r="A182" s="104">
        <v>179</v>
      </c>
      <c r="B182" s="119" t="s">
        <v>1659</v>
      </c>
      <c r="C182" s="155">
        <v>30</v>
      </c>
      <c r="D182" s="156">
        <v>494</v>
      </c>
      <c r="E182" s="144">
        <v>0.65</v>
      </c>
      <c r="F182" s="144">
        <f t="shared" si="8"/>
        <v>1.3</v>
      </c>
      <c r="G182" s="144">
        <f t="shared" si="7"/>
        <v>1.9500000000000002</v>
      </c>
      <c r="H182" s="123" t="s">
        <v>1002</v>
      </c>
    </row>
    <row r="183" spans="1:8">
      <c r="A183" s="104">
        <v>180</v>
      </c>
      <c r="B183" s="119" t="s">
        <v>1660</v>
      </c>
      <c r="C183" s="155">
        <v>70</v>
      </c>
      <c r="D183" s="156">
        <v>1073</v>
      </c>
      <c r="E183" s="144">
        <v>0.78</v>
      </c>
      <c r="F183" s="144">
        <v>1</v>
      </c>
      <c r="G183" s="144">
        <f t="shared" si="7"/>
        <v>1.78</v>
      </c>
      <c r="H183" s="123" t="s">
        <v>1002</v>
      </c>
    </row>
    <row r="184" spans="1:8">
      <c r="A184" s="104">
        <v>181</v>
      </c>
      <c r="B184" s="119" t="s">
        <v>1661</v>
      </c>
      <c r="C184" s="155">
        <v>33</v>
      </c>
      <c r="D184" s="156">
        <v>464</v>
      </c>
      <c r="E184" s="144">
        <v>0.48</v>
      </c>
      <c r="F184" s="144">
        <f t="shared" si="8"/>
        <v>0.96</v>
      </c>
      <c r="G184" s="144">
        <f t="shared" si="7"/>
        <v>1.44</v>
      </c>
      <c r="H184" s="123" t="s">
        <v>1002</v>
      </c>
    </row>
    <row r="185" spans="1:8" ht="18.75">
      <c r="A185" s="104">
        <v>182</v>
      </c>
      <c r="B185" s="107" t="s">
        <v>1662</v>
      </c>
      <c r="C185" s="155">
        <v>61</v>
      </c>
      <c r="D185" s="163">
        <f>C185*60/100*20</f>
        <v>732</v>
      </c>
      <c r="E185" s="144">
        <v>0.68</v>
      </c>
      <c r="F185" s="144">
        <v>1</v>
      </c>
      <c r="G185" s="144">
        <f t="shared" si="7"/>
        <v>1.6800000000000002</v>
      </c>
      <c r="H185" s="123" t="s">
        <v>1002</v>
      </c>
    </row>
    <row r="186" spans="1:8" ht="18.75">
      <c r="A186" s="104">
        <v>183</v>
      </c>
      <c r="B186" s="107" t="s">
        <v>1663</v>
      </c>
      <c r="C186" s="155">
        <v>5</v>
      </c>
      <c r="D186" s="163">
        <f>C186*60/100*20</f>
        <v>60</v>
      </c>
      <c r="E186" s="144">
        <v>0.43</v>
      </c>
      <c r="F186" s="144">
        <f>E186*2</f>
        <v>0.86</v>
      </c>
      <c r="G186" s="144">
        <f t="shared" si="7"/>
        <v>1.29</v>
      </c>
      <c r="H186" s="123" t="s">
        <v>1002</v>
      </c>
    </row>
    <row r="187" spans="1:8" ht="18.75">
      <c r="A187" s="104">
        <v>184</v>
      </c>
      <c r="B187" s="107" t="s">
        <v>1664</v>
      </c>
      <c r="C187" s="155">
        <v>10</v>
      </c>
      <c r="D187" s="163">
        <f>C187*60/100*20</f>
        <v>120</v>
      </c>
      <c r="E187" s="144">
        <v>0.34</v>
      </c>
      <c r="F187" s="144">
        <f t="shared" si="8"/>
        <v>0.68</v>
      </c>
      <c r="G187" s="144">
        <f t="shared" si="7"/>
        <v>1.02</v>
      </c>
      <c r="H187" s="123" t="s">
        <v>1002</v>
      </c>
    </row>
    <row r="188" spans="1:8">
      <c r="A188" s="125"/>
      <c r="B188" s="126"/>
      <c r="C188" s="164">
        <f>SUM(C164:C187)</f>
        <v>1503</v>
      </c>
      <c r="D188" s="165">
        <f>SUM(D164:D187)</f>
        <v>23942</v>
      </c>
      <c r="E188" s="166">
        <f>SUM(E4:E187)</f>
        <v>127.55001376783318</v>
      </c>
      <c r="F188" s="144">
        <f>SUM(F4:F187)</f>
        <v>247.54002753566627</v>
      </c>
      <c r="G188" s="166">
        <f>SUM(G4:G187)</f>
        <v>375.09004130349854</v>
      </c>
      <c r="H188" s="124"/>
    </row>
    <row r="189" spans="1:8" ht="15">
      <c r="B189" s="52"/>
      <c r="C189" s="167"/>
      <c r="D189" s="168"/>
      <c r="E189" s="169"/>
      <c r="F189" s="170"/>
      <c r="G189" s="171"/>
    </row>
    <row r="190" spans="1:8" ht="15">
      <c r="C190" s="129"/>
      <c r="D190" s="130"/>
      <c r="E190" s="127"/>
      <c r="F190" s="131"/>
      <c r="G190" s="128"/>
    </row>
    <row r="191" spans="1:8" ht="18.75">
      <c r="B191" s="132" t="s">
        <v>1665</v>
      </c>
      <c r="D191" s="133"/>
      <c r="E191" s="254" t="s">
        <v>965</v>
      </c>
      <c r="F191" s="254"/>
      <c r="G191" s="254"/>
    </row>
    <row r="192" spans="1:8" ht="18.75" customHeight="1">
      <c r="D192" s="134" t="s">
        <v>1005</v>
      </c>
      <c r="E192" s="248" t="s">
        <v>672</v>
      </c>
      <c r="F192" s="248"/>
      <c r="G192" s="248"/>
    </row>
    <row r="193" spans="3:7">
      <c r="D193" s="133"/>
      <c r="E193" s="127"/>
      <c r="F193" s="135"/>
      <c r="G193" s="136"/>
    </row>
    <row r="194" spans="3:7" ht="15">
      <c r="C194" s="129"/>
      <c r="D194" s="130"/>
      <c r="E194" s="127"/>
      <c r="F194" s="131"/>
      <c r="G194" s="128"/>
    </row>
    <row r="195" spans="3:7" ht="15">
      <c r="C195" s="129"/>
      <c r="D195" s="130"/>
      <c r="E195" s="127"/>
      <c r="F195" s="131"/>
      <c r="G195" s="128"/>
    </row>
    <row r="196" spans="3:7" ht="15">
      <c r="C196" s="129"/>
      <c r="D196" s="130"/>
      <c r="E196" s="127"/>
      <c r="F196" s="131"/>
      <c r="G196" s="128"/>
    </row>
    <row r="197" spans="3:7" ht="15">
      <c r="C197" s="129"/>
      <c r="D197" s="131"/>
      <c r="E197" s="127"/>
      <c r="F197" s="131"/>
      <c r="G197" s="128"/>
    </row>
    <row r="198" spans="3:7" ht="15">
      <c r="C198" s="129"/>
      <c r="D198" s="131"/>
      <c r="E198" s="127"/>
      <c r="F198" s="131"/>
      <c r="G198" s="128"/>
    </row>
    <row r="199" spans="3:7" ht="15">
      <c r="C199" s="129"/>
      <c r="D199" s="131"/>
      <c r="E199" s="127"/>
      <c r="F199" s="131"/>
      <c r="G199" s="128"/>
    </row>
    <row r="200" spans="3:7" ht="15">
      <c r="C200" s="129"/>
      <c r="D200" s="131"/>
      <c r="E200" s="127"/>
      <c r="F200" s="131"/>
      <c r="G200" s="128"/>
    </row>
    <row r="201" spans="3:7" ht="15">
      <c r="C201" s="129"/>
      <c r="D201" s="130"/>
      <c r="E201" s="127"/>
      <c r="F201" s="131"/>
      <c r="G201" s="128"/>
    </row>
    <row r="202" spans="3:7" ht="15">
      <c r="C202" s="129"/>
      <c r="D202" s="130"/>
      <c r="E202" s="127"/>
      <c r="F202" s="131"/>
      <c r="G202" s="128"/>
    </row>
    <row r="203" spans="3:7" ht="15">
      <c r="C203" s="129"/>
      <c r="D203" s="130"/>
      <c r="E203" s="127"/>
      <c r="F203" s="131"/>
      <c r="G203" s="128"/>
    </row>
    <row r="204" spans="3:7" ht="15">
      <c r="C204" s="129"/>
      <c r="D204" s="130"/>
      <c r="E204" s="127"/>
      <c r="F204" s="131"/>
      <c r="G204" s="128"/>
    </row>
    <row r="205" spans="3:7" ht="15">
      <c r="C205" s="129"/>
      <c r="D205" s="130"/>
      <c r="E205" s="127"/>
      <c r="F205" s="131"/>
      <c r="G205" s="128"/>
    </row>
    <row r="206" spans="3:7" ht="15">
      <c r="C206" s="129"/>
      <c r="D206" s="130"/>
      <c r="E206" s="127"/>
      <c r="F206" s="131"/>
      <c r="G206" s="128"/>
    </row>
    <row r="207" spans="3:7" ht="15">
      <c r="C207" s="129"/>
      <c r="D207" s="130"/>
      <c r="E207" s="127"/>
      <c r="F207" s="131"/>
      <c r="G207" s="128"/>
    </row>
    <row r="208" spans="3:7" ht="15">
      <c r="C208" s="129"/>
      <c r="D208" s="130"/>
      <c r="E208" s="127"/>
      <c r="F208" s="131"/>
      <c r="G208" s="128"/>
    </row>
    <row r="209" spans="3:7" ht="15">
      <c r="C209" s="129"/>
      <c r="D209" s="130"/>
      <c r="E209" s="127"/>
      <c r="F209" s="131"/>
      <c r="G209" s="128"/>
    </row>
    <row r="210" spans="3:7" ht="15">
      <c r="C210" s="129"/>
      <c r="D210" s="130"/>
      <c r="E210" s="127"/>
      <c r="F210" s="131"/>
      <c r="G210" s="128"/>
    </row>
    <row r="211" spans="3:7" ht="15">
      <c r="C211" s="129"/>
      <c r="D211" s="130"/>
      <c r="E211" s="127"/>
      <c r="F211" s="131"/>
      <c r="G211" s="128"/>
    </row>
    <row r="212" spans="3:7" ht="15">
      <c r="C212" s="129"/>
      <c r="D212" s="130"/>
      <c r="E212" s="127"/>
      <c r="F212" s="131"/>
      <c r="G212" s="128"/>
    </row>
    <row r="213" spans="3:7" ht="15">
      <c r="C213" s="129"/>
      <c r="D213" s="130"/>
      <c r="E213" s="127"/>
      <c r="F213" s="131"/>
      <c r="G213" s="128"/>
    </row>
    <row r="214" spans="3:7" ht="15">
      <c r="C214" s="129"/>
      <c r="D214" s="130"/>
      <c r="E214" s="127"/>
      <c r="F214" s="131"/>
      <c r="G214" s="128"/>
    </row>
    <row r="215" spans="3:7" ht="15">
      <c r="C215" s="129"/>
      <c r="D215" s="130"/>
      <c r="E215" s="127"/>
      <c r="F215" s="131"/>
      <c r="G215" s="128"/>
    </row>
    <row r="216" spans="3:7" ht="15">
      <c r="C216" s="129"/>
      <c r="D216" s="130"/>
      <c r="E216" s="127"/>
      <c r="F216" s="131"/>
      <c r="G216" s="128"/>
    </row>
    <row r="217" spans="3:7" ht="15">
      <c r="C217" s="129"/>
      <c r="D217" s="130"/>
      <c r="E217" s="127"/>
      <c r="F217" s="131"/>
      <c r="G217" s="128"/>
    </row>
    <row r="218" spans="3:7" ht="15">
      <c r="C218" s="129"/>
      <c r="D218" s="130"/>
      <c r="E218" s="127"/>
      <c r="F218" s="131"/>
      <c r="G218" s="128"/>
    </row>
    <row r="219" spans="3:7" ht="15">
      <c r="C219" s="129"/>
      <c r="D219" s="130"/>
      <c r="E219" s="127"/>
      <c r="F219" s="131"/>
      <c r="G219" s="128"/>
    </row>
    <row r="220" spans="3:7" ht="15">
      <c r="C220" s="129"/>
      <c r="D220" s="130"/>
      <c r="E220" s="127"/>
      <c r="F220" s="131"/>
      <c r="G220" s="128"/>
    </row>
    <row r="221" spans="3:7" ht="15">
      <c r="C221" s="129"/>
      <c r="D221" s="130"/>
      <c r="E221" s="127"/>
      <c r="F221" s="131"/>
      <c r="G221" s="128"/>
    </row>
    <row r="222" spans="3:7">
      <c r="D222" s="133"/>
      <c r="E222" s="127"/>
      <c r="F222" s="135"/>
      <c r="G222" s="136"/>
    </row>
    <row r="223" spans="3:7">
      <c r="D223" s="133"/>
      <c r="E223" s="127"/>
      <c r="F223" s="135"/>
      <c r="G223" s="136"/>
    </row>
    <row r="224" spans="3:7">
      <c r="D224" s="133"/>
      <c r="E224" s="127"/>
      <c r="F224" s="135"/>
      <c r="G224" s="136"/>
    </row>
    <row r="225" spans="4:7">
      <c r="D225" s="133"/>
      <c r="E225" s="127"/>
      <c r="F225" s="135"/>
      <c r="G225" s="136"/>
    </row>
    <row r="226" spans="4:7">
      <c r="D226" s="133"/>
      <c r="E226" s="127"/>
      <c r="F226" s="135"/>
      <c r="G226" s="136"/>
    </row>
    <row r="227" spans="4:7">
      <c r="D227" s="133"/>
      <c r="E227" s="127"/>
      <c r="F227" s="135"/>
      <c r="G227" s="136"/>
    </row>
    <row r="228" spans="4:7">
      <c r="D228" s="133"/>
      <c r="E228" s="127"/>
      <c r="F228" s="135"/>
      <c r="G228" s="136"/>
    </row>
    <row r="229" spans="4:7">
      <c r="D229" s="133"/>
      <c r="E229" s="127"/>
      <c r="F229" s="135"/>
      <c r="G229" s="136"/>
    </row>
    <row r="230" spans="4:7">
      <c r="D230" s="133"/>
      <c r="E230" s="127"/>
      <c r="F230" s="135"/>
      <c r="G230" s="136"/>
    </row>
    <row r="231" spans="4:7">
      <c r="D231" s="133"/>
      <c r="E231" s="127"/>
      <c r="F231" s="135"/>
      <c r="G231" s="136"/>
    </row>
    <row r="232" spans="4:7">
      <c r="D232" s="133"/>
      <c r="E232" s="127"/>
      <c r="F232" s="135"/>
      <c r="G232" s="136"/>
    </row>
    <row r="233" spans="4:7">
      <c r="D233" s="133"/>
      <c r="E233" s="127"/>
      <c r="F233" s="135"/>
      <c r="G233" s="136"/>
    </row>
    <row r="234" spans="4:7">
      <c r="D234" s="133"/>
      <c r="E234" s="127"/>
      <c r="F234" s="135"/>
      <c r="G234" s="136"/>
    </row>
    <row r="235" spans="4:7">
      <c r="D235" s="133"/>
      <c r="E235" s="127"/>
      <c r="F235" s="135"/>
      <c r="G235" s="136"/>
    </row>
    <row r="236" spans="4:7">
      <c r="D236" s="133"/>
      <c r="E236" s="127"/>
      <c r="F236" s="135"/>
      <c r="G236" s="136"/>
    </row>
    <row r="237" spans="4:7">
      <c r="D237" s="133"/>
      <c r="E237" s="127"/>
      <c r="F237" s="135"/>
      <c r="G237" s="136"/>
    </row>
    <row r="238" spans="4:7">
      <c r="D238" s="133"/>
      <c r="E238" s="127"/>
      <c r="F238" s="135"/>
      <c r="G238" s="136"/>
    </row>
    <row r="239" spans="4:7">
      <c r="D239" s="133"/>
      <c r="E239" s="127"/>
      <c r="F239" s="135"/>
      <c r="G239" s="136"/>
    </row>
    <row r="240" spans="4:7">
      <c r="D240" s="133"/>
      <c r="E240" s="127"/>
      <c r="F240" s="135"/>
      <c r="G240" s="136"/>
    </row>
    <row r="241" spans="4:7">
      <c r="D241" s="133"/>
      <c r="E241" s="127"/>
      <c r="F241" s="135"/>
      <c r="G241" s="136"/>
    </row>
    <row r="242" spans="4:7">
      <c r="D242" s="133"/>
      <c r="E242" s="127"/>
      <c r="F242" s="135"/>
      <c r="G242" s="136"/>
    </row>
    <row r="243" spans="4:7">
      <c r="D243" s="133"/>
      <c r="E243" s="127"/>
      <c r="F243" s="135"/>
      <c r="G243" s="136"/>
    </row>
    <row r="244" spans="4:7">
      <c r="D244" s="133"/>
      <c r="E244" s="127"/>
      <c r="F244" s="135"/>
      <c r="G244" s="136"/>
    </row>
    <row r="245" spans="4:7">
      <c r="D245" s="133"/>
      <c r="E245" s="127"/>
      <c r="F245" s="135"/>
      <c r="G245" s="136"/>
    </row>
    <row r="246" spans="4:7">
      <c r="D246" s="133"/>
      <c r="E246" s="127"/>
      <c r="F246" s="135"/>
      <c r="G246" s="136"/>
    </row>
    <row r="247" spans="4:7">
      <c r="D247" s="133"/>
      <c r="E247" s="127"/>
      <c r="F247" s="135"/>
      <c r="G247" s="136"/>
    </row>
    <row r="248" spans="4:7">
      <c r="D248" s="133"/>
      <c r="E248" s="127"/>
      <c r="F248" s="135"/>
      <c r="G248" s="136"/>
    </row>
    <row r="249" spans="4:7">
      <c r="D249" s="133"/>
      <c r="E249" s="127"/>
      <c r="F249" s="135"/>
      <c r="G249" s="136"/>
    </row>
    <row r="250" spans="4:7">
      <c r="D250" s="133"/>
      <c r="E250" s="127"/>
      <c r="F250" s="135"/>
      <c r="G250" s="136"/>
    </row>
    <row r="251" spans="4:7">
      <c r="D251" s="133"/>
      <c r="E251" s="127"/>
      <c r="F251" s="135"/>
      <c r="G251" s="136"/>
    </row>
    <row r="252" spans="4:7">
      <c r="D252" s="133"/>
      <c r="E252" s="127"/>
      <c r="F252" s="135"/>
      <c r="G252" s="136"/>
    </row>
    <row r="253" spans="4:7">
      <c r="D253" s="133"/>
      <c r="E253" s="127"/>
      <c r="F253" s="135"/>
      <c r="G253" s="136"/>
    </row>
    <row r="254" spans="4:7">
      <c r="D254" s="133"/>
      <c r="E254" s="127"/>
      <c r="F254" s="135"/>
      <c r="G254" s="136"/>
    </row>
    <row r="255" spans="4:7">
      <c r="D255" s="133"/>
      <c r="E255" s="127"/>
      <c r="F255" s="135"/>
      <c r="G255" s="136"/>
    </row>
    <row r="256" spans="4:7">
      <c r="D256" s="133"/>
      <c r="E256" s="127"/>
      <c r="F256" s="135"/>
      <c r="G256" s="136"/>
    </row>
    <row r="257" spans="4:7">
      <c r="D257" s="133"/>
      <c r="E257" s="127"/>
      <c r="F257" s="135"/>
      <c r="G257" s="136"/>
    </row>
    <row r="258" spans="4:7">
      <c r="D258" s="133"/>
      <c r="E258" s="127"/>
      <c r="F258" s="135"/>
      <c r="G258" s="136"/>
    </row>
    <row r="259" spans="4:7">
      <c r="D259" s="133"/>
      <c r="E259" s="127"/>
      <c r="F259" s="135"/>
      <c r="G259" s="136"/>
    </row>
    <row r="260" spans="4:7">
      <c r="D260" s="133"/>
      <c r="E260" s="127"/>
      <c r="F260" s="135"/>
      <c r="G260" s="136"/>
    </row>
    <row r="261" spans="4:7">
      <c r="D261" s="133"/>
      <c r="E261" s="127"/>
      <c r="F261" s="135"/>
      <c r="G261" s="136"/>
    </row>
    <row r="262" spans="4:7">
      <c r="D262" s="133"/>
      <c r="E262" s="127"/>
      <c r="F262" s="135"/>
      <c r="G262" s="136"/>
    </row>
    <row r="263" spans="4:7">
      <c r="D263" s="133"/>
      <c r="E263" s="127"/>
      <c r="F263" s="135"/>
      <c r="G263" s="136"/>
    </row>
    <row r="264" spans="4:7">
      <c r="D264" s="133"/>
      <c r="E264" s="127"/>
      <c r="F264" s="135"/>
      <c r="G264" s="136"/>
    </row>
    <row r="265" spans="4:7">
      <c r="D265" s="133"/>
      <c r="E265" s="127"/>
      <c r="F265" s="135"/>
      <c r="G265" s="136"/>
    </row>
    <row r="266" spans="4:7">
      <c r="D266" s="133"/>
      <c r="E266" s="127"/>
      <c r="F266" s="135"/>
      <c r="G266" s="136"/>
    </row>
    <row r="267" spans="4:7">
      <c r="D267" s="133"/>
      <c r="E267" s="127"/>
      <c r="F267" s="135"/>
      <c r="G267" s="136"/>
    </row>
    <row r="268" spans="4:7">
      <c r="D268" s="133"/>
      <c r="E268" s="127"/>
      <c r="F268" s="135"/>
      <c r="G268" s="136"/>
    </row>
    <row r="269" spans="4:7">
      <c r="D269" s="133"/>
      <c r="E269" s="127"/>
      <c r="F269" s="135"/>
      <c r="G269" s="136"/>
    </row>
    <row r="270" spans="4:7">
      <c r="D270" s="133"/>
      <c r="E270" s="127"/>
      <c r="F270" s="135"/>
      <c r="G270" s="136"/>
    </row>
    <row r="271" spans="4:7">
      <c r="D271" s="133"/>
      <c r="E271" s="127"/>
      <c r="F271" s="135"/>
      <c r="G271" s="136"/>
    </row>
    <row r="272" spans="4:7">
      <c r="D272" s="133"/>
      <c r="E272" s="127"/>
      <c r="F272" s="135"/>
      <c r="G272" s="136"/>
    </row>
    <row r="273" spans="4:7">
      <c r="D273" s="133"/>
      <c r="E273" s="127"/>
      <c r="F273" s="135"/>
      <c r="G273" s="136"/>
    </row>
    <row r="274" spans="4:7">
      <c r="D274" s="133"/>
      <c r="E274" s="127"/>
      <c r="F274" s="135"/>
      <c r="G274" s="136"/>
    </row>
    <row r="275" spans="4:7">
      <c r="D275" s="133"/>
      <c r="E275" s="127"/>
      <c r="F275" s="135"/>
      <c r="G275" s="136"/>
    </row>
    <row r="276" spans="4:7">
      <c r="D276" s="133"/>
      <c r="E276" s="127"/>
      <c r="F276" s="135"/>
      <c r="G276" s="136"/>
    </row>
    <row r="277" spans="4:7">
      <c r="D277" s="133"/>
      <c r="E277" s="135"/>
      <c r="F277" s="135"/>
      <c r="G277" s="136"/>
    </row>
    <row r="278" spans="4:7">
      <c r="D278" s="133"/>
      <c r="E278" s="135"/>
      <c r="F278" s="135"/>
      <c r="G278" s="136"/>
    </row>
    <row r="279" spans="4:7">
      <c r="D279" s="133"/>
      <c r="E279" s="135"/>
      <c r="F279" s="135"/>
      <c r="G279" s="136"/>
    </row>
    <row r="280" spans="4:7">
      <c r="D280" s="133"/>
      <c r="E280" s="135"/>
      <c r="F280" s="135"/>
      <c r="G280" s="136"/>
    </row>
    <row r="281" spans="4:7">
      <c r="D281" s="133"/>
      <c r="E281" s="135"/>
      <c r="F281" s="135"/>
      <c r="G281" s="136"/>
    </row>
    <row r="282" spans="4:7">
      <c r="D282" s="133"/>
      <c r="E282" s="135"/>
      <c r="F282" s="135"/>
      <c r="G282" s="136"/>
    </row>
    <row r="283" spans="4:7">
      <c r="D283" s="133"/>
      <c r="E283" s="135"/>
      <c r="F283" s="135"/>
      <c r="G283" s="136"/>
    </row>
    <row r="284" spans="4:7">
      <c r="D284" s="133"/>
      <c r="E284" s="135"/>
      <c r="F284" s="135"/>
      <c r="G284" s="136"/>
    </row>
    <row r="285" spans="4:7">
      <c r="D285" s="133"/>
      <c r="E285" s="135"/>
      <c r="F285" s="135"/>
      <c r="G285" s="136"/>
    </row>
    <row r="286" spans="4:7">
      <c r="D286" s="133"/>
      <c r="E286" s="135"/>
      <c r="F286" s="135"/>
      <c r="G286" s="136"/>
    </row>
    <row r="287" spans="4:7">
      <c r="D287" s="133"/>
      <c r="E287" s="135"/>
      <c r="F287" s="135"/>
      <c r="G287" s="136"/>
    </row>
    <row r="288" spans="4:7">
      <c r="D288" s="133"/>
      <c r="E288" s="135"/>
      <c r="F288" s="135"/>
      <c r="G288" s="136"/>
    </row>
    <row r="289" spans="4:7">
      <c r="D289" s="133"/>
      <c r="E289" s="135"/>
      <c r="F289" s="135"/>
      <c r="G289" s="136"/>
    </row>
    <row r="290" spans="4:7">
      <c r="D290" s="133"/>
      <c r="E290" s="135"/>
      <c r="F290" s="135"/>
      <c r="G290" s="136"/>
    </row>
    <row r="291" spans="4:7">
      <c r="D291" s="133"/>
      <c r="E291" s="135"/>
      <c r="F291" s="135"/>
      <c r="G291" s="136"/>
    </row>
    <row r="292" spans="4:7">
      <c r="D292" s="133"/>
      <c r="E292" s="135"/>
      <c r="F292" s="135"/>
      <c r="G292" s="136"/>
    </row>
    <row r="293" spans="4:7">
      <c r="D293" s="133"/>
      <c r="E293" s="135"/>
      <c r="F293" s="135"/>
      <c r="G293" s="136"/>
    </row>
    <row r="294" spans="4:7">
      <c r="D294" s="133"/>
      <c r="E294" s="135"/>
      <c r="F294" s="135"/>
      <c r="G294" s="136"/>
    </row>
    <row r="295" spans="4:7">
      <c r="D295" s="133"/>
      <c r="E295" s="135"/>
      <c r="F295" s="135"/>
      <c r="G295" s="136"/>
    </row>
    <row r="296" spans="4:7">
      <c r="D296" s="133"/>
      <c r="E296" s="135"/>
      <c r="F296" s="135"/>
      <c r="G296" s="136"/>
    </row>
    <row r="297" spans="4:7">
      <c r="D297" s="133"/>
      <c r="E297" s="135"/>
      <c r="F297" s="135"/>
      <c r="G297" s="136"/>
    </row>
    <row r="298" spans="4:7">
      <c r="D298" s="133"/>
      <c r="E298" s="135"/>
      <c r="F298" s="135"/>
      <c r="G298" s="136"/>
    </row>
    <row r="299" spans="4:7">
      <c r="D299" s="133"/>
      <c r="E299" s="135"/>
      <c r="F299" s="135"/>
      <c r="G299" s="136"/>
    </row>
    <row r="300" spans="4:7">
      <c r="D300" s="133"/>
      <c r="E300" s="135"/>
      <c r="F300" s="135"/>
      <c r="G300" s="136"/>
    </row>
    <row r="301" spans="4:7">
      <c r="D301" s="133"/>
      <c r="E301" s="135"/>
      <c r="F301" s="135"/>
      <c r="G301" s="136"/>
    </row>
    <row r="302" spans="4:7">
      <c r="D302" s="133"/>
      <c r="E302" s="135"/>
      <c r="F302" s="135"/>
      <c r="G302" s="136"/>
    </row>
    <row r="303" spans="4:7">
      <c r="D303" s="133"/>
      <c r="E303" s="135"/>
      <c r="F303" s="135"/>
      <c r="G303" s="136"/>
    </row>
    <row r="304" spans="4:7">
      <c r="D304" s="133"/>
      <c r="E304" s="135"/>
      <c r="F304" s="135"/>
      <c r="G304" s="136"/>
    </row>
    <row r="305" spans="4:7">
      <c r="D305" s="133"/>
      <c r="E305" s="135"/>
      <c r="F305" s="135"/>
      <c r="G305" s="136"/>
    </row>
    <row r="306" spans="4:7">
      <c r="D306" s="133"/>
      <c r="E306" s="135"/>
      <c r="F306" s="135"/>
      <c r="G306" s="136"/>
    </row>
    <row r="307" spans="4:7">
      <c r="D307" s="133"/>
      <c r="E307" s="135"/>
      <c r="F307" s="135"/>
      <c r="G307" s="136"/>
    </row>
    <row r="308" spans="4:7">
      <c r="D308" s="133"/>
      <c r="E308" s="135"/>
      <c r="F308" s="135"/>
      <c r="G308" s="136"/>
    </row>
    <row r="309" spans="4:7">
      <c r="D309" s="133"/>
      <c r="E309" s="135"/>
      <c r="F309" s="135"/>
      <c r="G309" s="136"/>
    </row>
    <row r="310" spans="4:7">
      <c r="D310" s="133"/>
      <c r="E310" s="135"/>
      <c r="F310" s="135"/>
      <c r="G310" s="136"/>
    </row>
    <row r="311" spans="4:7">
      <c r="D311" s="133"/>
      <c r="E311" s="135"/>
      <c r="F311" s="135"/>
      <c r="G311" s="136"/>
    </row>
    <row r="312" spans="4:7">
      <c r="D312" s="133"/>
      <c r="E312" s="135"/>
      <c r="F312" s="135"/>
      <c r="G312" s="136"/>
    </row>
    <row r="313" spans="4:7">
      <c r="D313" s="133"/>
      <c r="E313" s="135"/>
      <c r="F313" s="135"/>
      <c r="G313" s="136"/>
    </row>
    <row r="314" spans="4:7">
      <c r="D314" s="133"/>
      <c r="E314" s="135"/>
      <c r="F314" s="135"/>
      <c r="G314" s="136"/>
    </row>
    <row r="315" spans="4:7">
      <c r="D315" s="133"/>
      <c r="E315" s="135"/>
      <c r="F315" s="135"/>
      <c r="G315" s="136"/>
    </row>
    <row r="316" spans="4:7">
      <c r="D316" s="133"/>
      <c r="E316" s="135"/>
      <c r="F316" s="135"/>
      <c r="G316" s="136"/>
    </row>
    <row r="317" spans="4:7">
      <c r="D317" s="133"/>
      <c r="E317" s="135"/>
      <c r="F317" s="135"/>
      <c r="G317" s="136"/>
    </row>
    <row r="318" spans="4:7">
      <c r="D318" s="133"/>
      <c r="E318" s="135"/>
      <c r="F318" s="135"/>
      <c r="G318" s="136"/>
    </row>
    <row r="319" spans="4:7">
      <c r="D319" s="133"/>
      <c r="E319" s="135"/>
      <c r="F319" s="135"/>
      <c r="G319" s="136"/>
    </row>
    <row r="320" spans="4:7">
      <c r="D320" s="133"/>
      <c r="E320" s="135"/>
      <c r="F320" s="135"/>
      <c r="G320" s="136"/>
    </row>
    <row r="321" spans="4:7">
      <c r="D321" s="133"/>
      <c r="E321" s="135"/>
      <c r="F321" s="135"/>
      <c r="G321" s="136"/>
    </row>
    <row r="322" spans="4:7">
      <c r="D322" s="133"/>
      <c r="E322" s="135"/>
      <c r="F322" s="135"/>
      <c r="G322" s="136"/>
    </row>
    <row r="323" spans="4:7">
      <c r="D323" s="133"/>
      <c r="E323" s="135"/>
      <c r="F323" s="135"/>
      <c r="G323" s="136"/>
    </row>
    <row r="324" spans="4:7">
      <c r="D324" s="133"/>
      <c r="E324" s="135"/>
      <c r="F324" s="135"/>
      <c r="G324" s="136"/>
    </row>
    <row r="325" spans="4:7">
      <c r="D325" s="133"/>
      <c r="E325" s="135"/>
      <c r="F325" s="135"/>
      <c r="G325" s="136"/>
    </row>
    <row r="326" spans="4:7">
      <c r="D326" s="133"/>
      <c r="E326" s="135"/>
      <c r="F326" s="135"/>
      <c r="G326" s="136"/>
    </row>
    <row r="327" spans="4:7">
      <c r="D327" s="133"/>
      <c r="E327" s="135"/>
      <c r="F327" s="135"/>
      <c r="G327" s="136"/>
    </row>
    <row r="328" spans="4:7">
      <c r="D328" s="133"/>
      <c r="E328" s="135"/>
      <c r="F328" s="135"/>
      <c r="G328" s="136"/>
    </row>
    <row r="329" spans="4:7">
      <c r="D329" s="133"/>
      <c r="E329" s="135"/>
      <c r="F329" s="135"/>
      <c r="G329" s="136"/>
    </row>
    <row r="330" spans="4:7">
      <c r="D330" s="133"/>
      <c r="E330" s="135"/>
      <c r="F330" s="135"/>
      <c r="G330" s="136"/>
    </row>
    <row r="331" spans="4:7">
      <c r="D331" s="133"/>
      <c r="E331" s="135"/>
      <c r="F331" s="135"/>
      <c r="G331" s="136"/>
    </row>
    <row r="332" spans="4:7">
      <c r="D332" s="133"/>
      <c r="E332" s="135"/>
      <c r="F332" s="135"/>
      <c r="G332" s="136"/>
    </row>
    <row r="333" spans="4:7">
      <c r="D333" s="133"/>
      <c r="E333" s="135"/>
      <c r="F333" s="135"/>
      <c r="G333" s="136"/>
    </row>
    <row r="334" spans="4:7">
      <c r="D334" s="133"/>
      <c r="E334" s="135"/>
      <c r="F334" s="135"/>
      <c r="G334" s="136"/>
    </row>
    <row r="335" spans="4:7">
      <c r="D335" s="133"/>
      <c r="E335" s="135"/>
      <c r="F335" s="135"/>
      <c r="G335" s="136"/>
    </row>
    <row r="336" spans="4:7">
      <c r="D336" s="133"/>
      <c r="E336" s="135"/>
      <c r="F336" s="135"/>
      <c r="G336" s="136"/>
    </row>
    <row r="337" spans="4:7">
      <c r="D337" s="133"/>
      <c r="E337" s="135"/>
      <c r="F337" s="135"/>
      <c r="G337" s="136"/>
    </row>
    <row r="338" spans="4:7">
      <c r="D338" s="133"/>
      <c r="E338" s="135"/>
      <c r="F338" s="135"/>
      <c r="G338" s="136"/>
    </row>
    <row r="339" spans="4:7">
      <c r="D339" s="133"/>
      <c r="E339" s="135"/>
      <c r="F339" s="135"/>
      <c r="G339" s="136"/>
    </row>
    <row r="340" spans="4:7">
      <c r="D340" s="133"/>
      <c r="E340" s="135"/>
      <c r="F340" s="135"/>
      <c r="G340" s="136"/>
    </row>
    <row r="341" spans="4:7">
      <c r="D341" s="133"/>
      <c r="E341" s="135"/>
      <c r="F341" s="135"/>
      <c r="G341" s="136"/>
    </row>
    <row r="342" spans="4:7">
      <c r="D342" s="133"/>
      <c r="E342" s="135"/>
      <c r="F342" s="135"/>
      <c r="G342" s="136"/>
    </row>
    <row r="343" spans="4:7">
      <c r="D343" s="133"/>
      <c r="E343" s="135"/>
      <c r="F343" s="135"/>
      <c r="G343" s="136"/>
    </row>
    <row r="344" spans="4:7">
      <c r="D344" s="133"/>
      <c r="E344" s="135"/>
      <c r="F344" s="135"/>
      <c r="G344" s="136"/>
    </row>
    <row r="345" spans="4:7">
      <c r="D345" s="133"/>
      <c r="E345" s="135"/>
      <c r="F345" s="135"/>
      <c r="G345" s="136"/>
    </row>
    <row r="346" spans="4:7">
      <c r="D346" s="133"/>
      <c r="E346" s="135"/>
      <c r="F346" s="135"/>
      <c r="G346" s="136"/>
    </row>
    <row r="347" spans="4:7">
      <c r="D347" s="133"/>
      <c r="E347" s="135"/>
      <c r="F347" s="135"/>
      <c r="G347" s="136"/>
    </row>
    <row r="348" spans="4:7">
      <c r="D348" s="133"/>
      <c r="E348" s="135"/>
      <c r="F348" s="135"/>
      <c r="G348" s="136"/>
    </row>
    <row r="349" spans="4:7">
      <c r="D349" s="133"/>
      <c r="E349" s="135"/>
      <c r="F349" s="135"/>
      <c r="G349" s="136"/>
    </row>
    <row r="350" spans="4:7">
      <c r="D350" s="133"/>
      <c r="E350" s="135"/>
      <c r="F350" s="135"/>
      <c r="G350" s="136"/>
    </row>
    <row r="351" spans="4:7">
      <c r="D351" s="133"/>
      <c r="E351" s="135"/>
      <c r="F351" s="135"/>
      <c r="G351" s="136"/>
    </row>
    <row r="352" spans="4:7">
      <c r="D352" s="133"/>
      <c r="E352" s="135"/>
      <c r="F352" s="135"/>
      <c r="G352" s="136"/>
    </row>
    <row r="353" spans="4:7">
      <c r="D353" s="133"/>
      <c r="E353" s="135"/>
      <c r="F353" s="135"/>
      <c r="G353" s="136"/>
    </row>
    <row r="354" spans="4:7">
      <c r="D354" s="133"/>
      <c r="E354" s="135"/>
      <c r="F354" s="135"/>
      <c r="G354" s="136"/>
    </row>
    <row r="355" spans="4:7">
      <c r="D355" s="133"/>
      <c r="E355" s="135"/>
      <c r="F355" s="135"/>
      <c r="G355" s="136"/>
    </row>
    <row r="356" spans="4:7">
      <c r="D356" s="133"/>
      <c r="E356" s="135"/>
      <c r="F356" s="135"/>
      <c r="G356" s="136"/>
    </row>
    <row r="357" spans="4:7">
      <c r="D357" s="133"/>
      <c r="E357" s="135"/>
      <c r="F357" s="135"/>
      <c r="G357" s="136"/>
    </row>
    <row r="358" spans="4:7">
      <c r="D358" s="133"/>
      <c r="E358" s="135"/>
      <c r="F358" s="135"/>
      <c r="G358" s="136"/>
    </row>
    <row r="359" spans="4:7">
      <c r="D359" s="133"/>
      <c r="E359" s="135"/>
      <c r="F359" s="135"/>
      <c r="G359" s="136"/>
    </row>
    <row r="360" spans="4:7">
      <c r="D360" s="133"/>
      <c r="E360" s="135"/>
      <c r="F360" s="135"/>
      <c r="G360" s="136"/>
    </row>
    <row r="361" spans="4:7">
      <c r="D361" s="133"/>
      <c r="E361" s="135"/>
      <c r="F361" s="135"/>
      <c r="G361" s="136"/>
    </row>
    <row r="362" spans="4:7">
      <c r="D362" s="133"/>
      <c r="E362" s="135"/>
      <c r="F362" s="135"/>
      <c r="G362" s="136"/>
    </row>
    <row r="363" spans="4:7">
      <c r="D363" s="133"/>
      <c r="E363" s="135"/>
      <c r="F363" s="135"/>
      <c r="G363" s="136"/>
    </row>
    <row r="364" spans="4:7">
      <c r="D364" s="133"/>
      <c r="E364" s="135"/>
      <c r="F364" s="135"/>
      <c r="G364" s="136"/>
    </row>
    <row r="365" spans="4:7">
      <c r="D365" s="133"/>
      <c r="E365" s="135"/>
      <c r="F365" s="135"/>
      <c r="G365" s="136"/>
    </row>
    <row r="366" spans="4:7">
      <c r="D366" s="133"/>
      <c r="E366" s="135"/>
      <c r="F366" s="135"/>
      <c r="G366" s="136"/>
    </row>
    <row r="367" spans="4:7">
      <c r="D367" s="133"/>
      <c r="E367" s="135"/>
      <c r="F367" s="135"/>
      <c r="G367" s="136"/>
    </row>
    <row r="368" spans="4:7">
      <c r="D368" s="133"/>
      <c r="E368" s="135"/>
      <c r="F368" s="135"/>
      <c r="G368" s="136"/>
    </row>
    <row r="369" spans="4:7">
      <c r="D369" s="133"/>
      <c r="E369" s="135"/>
      <c r="F369" s="135"/>
      <c r="G369" s="136"/>
    </row>
    <row r="370" spans="4:7">
      <c r="D370" s="133"/>
      <c r="E370" s="135"/>
      <c r="F370" s="135"/>
      <c r="G370" s="136"/>
    </row>
    <row r="371" spans="4:7">
      <c r="D371" s="133"/>
      <c r="E371" s="135"/>
      <c r="F371" s="135"/>
      <c r="G371" s="136"/>
    </row>
    <row r="372" spans="4:7">
      <c r="D372" s="133"/>
      <c r="E372" s="135"/>
      <c r="F372" s="135"/>
      <c r="G372" s="136"/>
    </row>
    <row r="373" spans="4:7">
      <c r="D373" s="133"/>
      <c r="E373" s="135"/>
      <c r="F373" s="135"/>
      <c r="G373" s="136"/>
    </row>
    <row r="374" spans="4:7">
      <c r="D374" s="133"/>
      <c r="E374" s="135"/>
      <c r="F374" s="135"/>
      <c r="G374" s="136"/>
    </row>
    <row r="375" spans="4:7">
      <c r="D375" s="133"/>
      <c r="E375" s="135"/>
      <c r="F375" s="135"/>
      <c r="G375" s="136"/>
    </row>
    <row r="376" spans="4:7">
      <c r="D376" s="133"/>
      <c r="E376" s="135"/>
      <c r="F376" s="135"/>
      <c r="G376" s="136"/>
    </row>
    <row r="377" spans="4:7">
      <c r="D377" s="133"/>
      <c r="E377" s="135"/>
      <c r="F377" s="135"/>
      <c r="G377" s="136"/>
    </row>
    <row r="378" spans="4:7">
      <c r="D378" s="133"/>
      <c r="E378" s="135"/>
      <c r="F378" s="135"/>
      <c r="G378" s="136"/>
    </row>
    <row r="379" spans="4:7">
      <c r="D379" s="133"/>
      <c r="E379" s="135"/>
      <c r="F379" s="135"/>
      <c r="G379" s="136"/>
    </row>
    <row r="380" spans="4:7">
      <c r="D380" s="133"/>
      <c r="E380" s="135"/>
      <c r="F380" s="135"/>
      <c r="G380" s="136"/>
    </row>
    <row r="381" spans="4:7">
      <c r="D381" s="133"/>
      <c r="E381" s="135"/>
      <c r="F381" s="135"/>
      <c r="G381" s="136"/>
    </row>
    <row r="382" spans="4:7">
      <c r="D382" s="133"/>
      <c r="E382" s="135"/>
      <c r="F382" s="135"/>
      <c r="G382" s="136"/>
    </row>
    <row r="383" spans="4:7">
      <c r="D383" s="133"/>
      <c r="E383" s="135"/>
      <c r="F383" s="135"/>
      <c r="G383" s="136"/>
    </row>
    <row r="384" spans="4:7">
      <c r="D384" s="133"/>
      <c r="E384" s="135"/>
      <c r="F384" s="135"/>
      <c r="G384" s="136"/>
    </row>
    <row r="385" spans="4:7">
      <c r="D385" s="133"/>
      <c r="E385" s="135"/>
      <c r="F385" s="135"/>
      <c r="G385" s="136"/>
    </row>
    <row r="386" spans="4:7">
      <c r="D386" s="133"/>
      <c r="E386" s="135"/>
      <c r="F386" s="135"/>
      <c r="G386" s="136"/>
    </row>
    <row r="387" spans="4:7">
      <c r="D387" s="133"/>
      <c r="E387" s="135"/>
      <c r="F387" s="135"/>
      <c r="G387" s="136"/>
    </row>
    <row r="388" spans="4:7">
      <c r="D388" s="133"/>
      <c r="E388" s="135"/>
      <c r="F388" s="135"/>
      <c r="G388" s="136"/>
    </row>
    <row r="389" spans="4:7">
      <c r="D389" s="133"/>
      <c r="E389" s="135"/>
      <c r="F389" s="135"/>
      <c r="G389" s="136"/>
    </row>
    <row r="390" spans="4:7">
      <c r="D390" s="133"/>
      <c r="E390" s="135"/>
      <c r="F390" s="135"/>
      <c r="G390" s="136"/>
    </row>
    <row r="391" spans="4:7">
      <c r="D391" s="133"/>
      <c r="E391" s="135"/>
      <c r="F391" s="135"/>
      <c r="G391" s="136"/>
    </row>
    <row r="392" spans="4:7">
      <c r="D392" s="133"/>
      <c r="E392" s="135"/>
      <c r="F392" s="135"/>
      <c r="G392" s="136"/>
    </row>
    <row r="393" spans="4:7">
      <c r="D393" s="133"/>
      <c r="E393" s="135"/>
      <c r="F393" s="135"/>
      <c r="G393" s="136"/>
    </row>
    <row r="394" spans="4:7">
      <c r="D394" s="133"/>
      <c r="E394" s="135"/>
      <c r="F394" s="135"/>
      <c r="G394" s="136"/>
    </row>
    <row r="395" spans="4:7">
      <c r="D395" s="133"/>
      <c r="E395" s="135"/>
      <c r="F395" s="135"/>
      <c r="G395" s="136"/>
    </row>
    <row r="396" spans="4:7">
      <c r="D396" s="133"/>
      <c r="E396" s="135"/>
      <c r="F396" s="135"/>
      <c r="G396" s="136"/>
    </row>
    <row r="397" spans="4:7">
      <c r="D397" s="133"/>
      <c r="E397" s="135"/>
      <c r="F397" s="135"/>
      <c r="G397" s="136"/>
    </row>
    <row r="398" spans="4:7">
      <c r="D398" s="133"/>
      <c r="E398" s="135"/>
      <c r="F398" s="135"/>
      <c r="G398" s="136"/>
    </row>
    <row r="399" spans="4:7">
      <c r="D399" s="133"/>
      <c r="E399" s="135"/>
      <c r="F399" s="135"/>
      <c r="G399" s="136"/>
    </row>
    <row r="400" spans="4:7">
      <c r="D400" s="133"/>
      <c r="E400" s="135"/>
      <c r="F400" s="135"/>
      <c r="G400" s="136"/>
    </row>
    <row r="401" spans="4:7">
      <c r="D401" s="133"/>
      <c r="E401" s="135"/>
      <c r="F401" s="135"/>
      <c r="G401" s="136"/>
    </row>
    <row r="402" spans="4:7">
      <c r="D402" s="133"/>
      <c r="E402" s="135"/>
      <c r="F402" s="135"/>
      <c r="G402" s="136"/>
    </row>
    <row r="403" spans="4:7">
      <c r="D403" s="133"/>
      <c r="E403" s="135"/>
      <c r="F403" s="135"/>
      <c r="G403" s="136"/>
    </row>
    <row r="404" spans="4:7">
      <c r="D404" s="133"/>
      <c r="E404" s="135"/>
      <c r="F404" s="135"/>
      <c r="G404" s="136"/>
    </row>
    <row r="405" spans="4:7">
      <c r="D405" s="133"/>
      <c r="E405" s="135"/>
      <c r="F405" s="135"/>
      <c r="G405" s="136"/>
    </row>
    <row r="406" spans="4:7">
      <c r="D406" s="133"/>
      <c r="E406" s="135"/>
      <c r="F406" s="135"/>
      <c r="G406" s="136"/>
    </row>
    <row r="407" spans="4:7">
      <c r="D407" s="133"/>
      <c r="E407" s="135"/>
      <c r="F407" s="135"/>
      <c r="G407" s="136"/>
    </row>
    <row r="408" spans="4:7">
      <c r="D408" s="133"/>
      <c r="E408" s="135"/>
      <c r="F408" s="135"/>
      <c r="G408" s="136"/>
    </row>
    <row r="409" spans="4:7">
      <c r="D409" s="133"/>
      <c r="E409" s="135"/>
      <c r="F409" s="135"/>
      <c r="G409" s="136"/>
    </row>
    <row r="410" spans="4:7">
      <c r="D410" s="133"/>
      <c r="E410" s="135"/>
      <c r="F410" s="135"/>
      <c r="G410" s="136"/>
    </row>
    <row r="411" spans="4:7">
      <c r="D411" s="133"/>
      <c r="E411" s="135"/>
      <c r="F411" s="135"/>
      <c r="G411" s="136"/>
    </row>
    <row r="412" spans="4:7">
      <c r="D412" s="133"/>
      <c r="E412" s="135"/>
      <c r="F412" s="135"/>
      <c r="G412" s="136"/>
    </row>
    <row r="413" spans="4:7">
      <c r="D413" s="133"/>
      <c r="E413" s="135"/>
      <c r="F413" s="135"/>
      <c r="G413" s="136"/>
    </row>
    <row r="414" spans="4:7">
      <c r="D414" s="133"/>
      <c r="E414" s="135"/>
      <c r="F414" s="135"/>
      <c r="G414" s="136"/>
    </row>
    <row r="415" spans="4:7">
      <c r="D415" s="133"/>
      <c r="E415" s="135"/>
      <c r="F415" s="135"/>
      <c r="G415" s="136"/>
    </row>
    <row r="416" spans="4:7">
      <c r="D416" s="133"/>
      <c r="E416" s="135"/>
      <c r="F416" s="135"/>
      <c r="G416" s="136"/>
    </row>
    <row r="417" spans="4:7">
      <c r="D417" s="133"/>
      <c r="E417" s="135"/>
      <c r="F417" s="135"/>
      <c r="G417" s="136"/>
    </row>
    <row r="418" spans="4:7">
      <c r="D418" s="133"/>
      <c r="E418" s="135"/>
      <c r="F418" s="135"/>
      <c r="G418" s="136"/>
    </row>
    <row r="419" spans="4:7">
      <c r="D419" s="133"/>
      <c r="E419" s="135"/>
      <c r="F419" s="135"/>
      <c r="G419" s="136"/>
    </row>
    <row r="420" spans="4:7">
      <c r="D420" s="133"/>
      <c r="E420" s="135"/>
      <c r="F420" s="135"/>
      <c r="G420" s="136"/>
    </row>
    <row r="421" spans="4:7">
      <c r="D421" s="133"/>
      <c r="E421" s="135"/>
      <c r="F421" s="135"/>
      <c r="G421" s="136"/>
    </row>
    <row r="422" spans="4:7">
      <c r="D422" s="133"/>
      <c r="E422" s="135"/>
      <c r="F422" s="135"/>
      <c r="G422" s="136"/>
    </row>
    <row r="423" spans="4:7">
      <c r="D423" s="133"/>
      <c r="E423" s="135"/>
      <c r="F423" s="135"/>
      <c r="G423" s="136"/>
    </row>
    <row r="424" spans="4:7">
      <c r="D424" s="133"/>
      <c r="E424" s="135"/>
      <c r="F424" s="135"/>
      <c r="G424" s="136"/>
    </row>
    <row r="425" spans="4:7">
      <c r="D425" s="133"/>
      <c r="E425" s="135"/>
      <c r="F425" s="135"/>
      <c r="G425" s="136"/>
    </row>
    <row r="426" spans="4:7">
      <c r="D426" s="133"/>
      <c r="E426" s="135"/>
      <c r="F426" s="135"/>
      <c r="G426" s="136"/>
    </row>
    <row r="427" spans="4:7">
      <c r="D427" s="133"/>
      <c r="E427" s="135"/>
      <c r="F427" s="135"/>
      <c r="G427" s="136"/>
    </row>
    <row r="428" spans="4:7">
      <c r="D428" s="133"/>
      <c r="E428" s="135"/>
      <c r="F428" s="135"/>
      <c r="G428" s="136"/>
    </row>
    <row r="429" spans="4:7">
      <c r="D429" s="133"/>
      <c r="E429" s="135"/>
      <c r="F429" s="135"/>
      <c r="G429" s="136"/>
    </row>
    <row r="430" spans="4:7">
      <c r="D430" s="133"/>
      <c r="E430" s="135"/>
      <c r="F430" s="135"/>
      <c r="G430" s="136"/>
    </row>
    <row r="431" spans="4:7">
      <c r="D431" s="133"/>
      <c r="E431" s="135"/>
      <c r="F431" s="135"/>
      <c r="G431" s="136"/>
    </row>
    <row r="432" spans="4:7">
      <c r="D432" s="133"/>
      <c r="E432" s="135"/>
      <c r="F432" s="135"/>
      <c r="G432" s="136"/>
    </row>
    <row r="433" spans="4:7">
      <c r="D433" s="133"/>
      <c r="E433" s="135"/>
      <c r="F433" s="135"/>
      <c r="G433" s="136"/>
    </row>
    <row r="434" spans="4:7">
      <c r="D434" s="133"/>
      <c r="E434" s="135"/>
      <c r="F434" s="135"/>
      <c r="G434" s="136"/>
    </row>
    <row r="435" spans="4:7">
      <c r="D435" s="133"/>
      <c r="E435" s="135"/>
      <c r="F435" s="135"/>
      <c r="G435" s="136"/>
    </row>
    <row r="436" spans="4:7">
      <c r="D436" s="133"/>
      <c r="E436" s="135"/>
      <c r="F436" s="135"/>
      <c r="G436" s="136"/>
    </row>
    <row r="437" spans="4:7">
      <c r="D437" s="133"/>
      <c r="E437" s="135"/>
      <c r="F437" s="135"/>
      <c r="G437" s="136"/>
    </row>
    <row r="438" spans="4:7">
      <c r="D438" s="133"/>
      <c r="E438" s="135"/>
      <c r="F438" s="135"/>
      <c r="G438" s="136"/>
    </row>
    <row r="439" spans="4:7">
      <c r="D439" s="133"/>
      <c r="E439" s="135"/>
      <c r="F439" s="135"/>
      <c r="G439" s="136"/>
    </row>
    <row r="440" spans="4:7">
      <c r="D440" s="133"/>
      <c r="E440" s="135"/>
      <c r="F440" s="135"/>
      <c r="G440" s="136"/>
    </row>
    <row r="441" spans="4:7">
      <c r="D441" s="133"/>
      <c r="E441" s="135"/>
      <c r="F441" s="135"/>
      <c r="G441" s="136"/>
    </row>
    <row r="442" spans="4:7">
      <c r="D442" s="133"/>
      <c r="E442" s="135"/>
      <c r="F442" s="135"/>
      <c r="G442" s="136"/>
    </row>
    <row r="443" spans="4:7">
      <c r="D443" s="133"/>
      <c r="E443" s="135"/>
      <c r="F443" s="135"/>
      <c r="G443" s="136"/>
    </row>
    <row r="444" spans="4:7">
      <c r="D444" s="133"/>
      <c r="E444" s="135"/>
      <c r="F444" s="135"/>
      <c r="G444" s="136"/>
    </row>
    <row r="445" spans="4:7">
      <c r="D445" s="133"/>
      <c r="E445" s="135"/>
      <c r="F445" s="135"/>
      <c r="G445" s="136"/>
    </row>
    <row r="446" spans="4:7">
      <c r="D446" s="133"/>
      <c r="E446" s="135"/>
      <c r="F446" s="135"/>
      <c r="G446" s="136"/>
    </row>
    <row r="447" spans="4:7">
      <c r="D447" s="133"/>
      <c r="E447" s="135"/>
      <c r="F447" s="135"/>
      <c r="G447" s="136"/>
    </row>
    <row r="448" spans="4:7">
      <c r="D448" s="133"/>
      <c r="E448" s="135"/>
      <c r="F448" s="135"/>
      <c r="G448" s="136"/>
    </row>
    <row r="449" spans="4:7">
      <c r="D449" s="133"/>
      <c r="E449" s="135"/>
      <c r="F449" s="135"/>
      <c r="G449" s="136"/>
    </row>
    <row r="450" spans="4:7">
      <c r="D450" s="133"/>
      <c r="E450" s="135"/>
      <c r="F450" s="135"/>
      <c r="G450" s="136"/>
    </row>
    <row r="451" spans="4:7">
      <c r="D451" s="133"/>
      <c r="E451" s="135"/>
      <c r="F451" s="135"/>
      <c r="G451" s="136"/>
    </row>
    <row r="452" spans="4:7">
      <c r="D452" s="133"/>
      <c r="E452" s="135"/>
      <c r="F452" s="135"/>
      <c r="G452" s="136"/>
    </row>
    <row r="453" spans="4:7">
      <c r="D453" s="133"/>
      <c r="E453" s="135"/>
      <c r="F453" s="135"/>
      <c r="G453" s="136"/>
    </row>
    <row r="454" spans="4:7">
      <c r="D454" s="133"/>
      <c r="E454" s="135"/>
      <c r="F454" s="135"/>
      <c r="G454" s="136"/>
    </row>
    <row r="455" spans="4:7">
      <c r="D455" s="133"/>
      <c r="E455" s="135"/>
      <c r="F455" s="135"/>
      <c r="G455" s="136"/>
    </row>
    <row r="456" spans="4:7">
      <c r="D456" s="133"/>
      <c r="E456" s="135"/>
      <c r="F456" s="135"/>
      <c r="G456" s="136"/>
    </row>
    <row r="457" spans="4:7">
      <c r="D457" s="133"/>
      <c r="E457" s="135"/>
      <c r="F457" s="135"/>
      <c r="G457" s="136"/>
    </row>
    <row r="458" spans="4:7">
      <c r="D458" s="133"/>
      <c r="E458" s="135"/>
      <c r="F458" s="135"/>
      <c r="G458" s="136"/>
    </row>
    <row r="459" spans="4:7">
      <c r="D459" s="133"/>
      <c r="E459" s="135"/>
      <c r="F459" s="135"/>
      <c r="G459" s="136"/>
    </row>
    <row r="460" spans="4:7">
      <c r="D460" s="133"/>
      <c r="E460" s="135"/>
      <c r="F460" s="135"/>
      <c r="G460" s="136"/>
    </row>
    <row r="461" spans="4:7">
      <c r="D461" s="133"/>
      <c r="E461" s="135"/>
      <c r="F461" s="135"/>
      <c r="G461" s="136"/>
    </row>
    <row r="462" spans="4:7">
      <c r="D462" s="133"/>
      <c r="E462" s="135"/>
      <c r="F462" s="135"/>
      <c r="G462" s="136"/>
    </row>
    <row r="463" spans="4:7">
      <c r="D463" s="133"/>
      <c r="E463" s="135"/>
      <c r="F463" s="135"/>
      <c r="G463" s="136"/>
    </row>
    <row r="464" spans="4:7">
      <c r="D464" s="133"/>
      <c r="E464" s="135"/>
      <c r="F464" s="135"/>
      <c r="G464" s="136"/>
    </row>
    <row r="465" spans="4:7">
      <c r="D465" s="133"/>
      <c r="E465" s="135"/>
      <c r="F465" s="135"/>
      <c r="G465" s="136"/>
    </row>
    <row r="466" spans="4:7">
      <c r="D466" s="133"/>
      <c r="E466" s="135"/>
      <c r="F466" s="135"/>
      <c r="G466" s="136"/>
    </row>
    <row r="467" spans="4:7">
      <c r="D467" s="133"/>
      <c r="E467" s="135"/>
      <c r="F467" s="135"/>
      <c r="G467" s="136"/>
    </row>
    <row r="468" spans="4:7">
      <c r="D468" s="133"/>
      <c r="E468" s="135"/>
      <c r="F468" s="135"/>
      <c r="G468" s="136"/>
    </row>
    <row r="469" spans="4:7">
      <c r="D469" s="133"/>
      <c r="E469" s="135"/>
      <c r="F469" s="135"/>
      <c r="G469" s="136"/>
    </row>
    <row r="470" spans="4:7">
      <c r="D470" s="133"/>
      <c r="E470" s="135"/>
      <c r="F470" s="135"/>
      <c r="G470" s="136"/>
    </row>
    <row r="471" spans="4:7">
      <c r="D471" s="133"/>
      <c r="E471" s="135"/>
      <c r="F471" s="135"/>
      <c r="G471" s="136"/>
    </row>
    <row r="472" spans="4:7">
      <c r="D472" s="133"/>
      <c r="E472" s="135"/>
      <c r="F472" s="135"/>
      <c r="G472" s="136"/>
    </row>
    <row r="473" spans="4:7">
      <c r="D473" s="133"/>
      <c r="E473" s="135"/>
      <c r="F473" s="135"/>
      <c r="G473" s="136"/>
    </row>
    <row r="474" spans="4:7">
      <c r="D474" s="133"/>
      <c r="E474" s="135"/>
      <c r="F474" s="135"/>
      <c r="G474" s="136"/>
    </row>
    <row r="475" spans="4:7">
      <c r="D475" s="133"/>
      <c r="E475" s="135"/>
      <c r="F475" s="135"/>
      <c r="G475" s="136"/>
    </row>
    <row r="476" spans="4:7">
      <c r="D476" s="133"/>
      <c r="E476" s="135"/>
      <c r="F476" s="135"/>
      <c r="G476" s="136"/>
    </row>
    <row r="477" spans="4:7">
      <c r="D477" s="133"/>
      <c r="E477" s="135"/>
      <c r="F477" s="135"/>
      <c r="G477" s="136"/>
    </row>
    <row r="478" spans="4:7">
      <c r="D478" s="133"/>
      <c r="E478" s="135"/>
      <c r="F478" s="135"/>
      <c r="G478" s="136"/>
    </row>
    <row r="479" spans="4:7">
      <c r="D479" s="133"/>
      <c r="E479" s="135"/>
      <c r="F479" s="135"/>
      <c r="G479" s="136"/>
    </row>
    <row r="480" spans="4:7">
      <c r="D480" s="133"/>
      <c r="E480" s="135"/>
      <c r="F480" s="135"/>
      <c r="G480" s="136"/>
    </row>
    <row r="481" spans="4:7">
      <c r="D481" s="133"/>
      <c r="E481" s="135"/>
      <c r="F481" s="135"/>
      <c r="G481" s="136"/>
    </row>
    <row r="482" spans="4:7">
      <c r="D482" s="133"/>
      <c r="E482" s="135"/>
      <c r="F482" s="135"/>
      <c r="G482" s="136"/>
    </row>
    <row r="483" spans="4:7">
      <c r="D483" s="133"/>
      <c r="E483" s="135"/>
      <c r="F483" s="135"/>
      <c r="G483" s="136"/>
    </row>
    <row r="484" spans="4:7">
      <c r="D484" s="133"/>
      <c r="E484" s="135"/>
      <c r="F484" s="135"/>
      <c r="G484" s="136"/>
    </row>
    <row r="485" spans="4:7">
      <c r="D485" s="133"/>
      <c r="E485" s="135"/>
      <c r="F485" s="135"/>
      <c r="G485" s="136"/>
    </row>
    <row r="486" spans="4:7">
      <c r="D486" s="133"/>
      <c r="E486" s="135"/>
      <c r="F486" s="135"/>
      <c r="G486" s="136"/>
    </row>
    <row r="487" spans="4:7">
      <c r="D487" s="133"/>
      <c r="E487" s="135"/>
      <c r="F487" s="135"/>
      <c r="G487" s="136"/>
    </row>
    <row r="488" spans="4:7">
      <c r="D488" s="133"/>
      <c r="E488" s="135"/>
      <c r="F488" s="135"/>
      <c r="G488" s="136"/>
    </row>
    <row r="489" spans="4:7">
      <c r="D489" s="133"/>
      <c r="E489" s="135"/>
      <c r="F489" s="135"/>
      <c r="G489" s="136"/>
    </row>
    <row r="490" spans="4:7">
      <c r="D490" s="133"/>
      <c r="E490" s="135"/>
      <c r="F490" s="135"/>
      <c r="G490" s="136"/>
    </row>
    <row r="491" spans="4:7">
      <c r="D491" s="133"/>
      <c r="E491" s="135"/>
      <c r="F491" s="135"/>
      <c r="G491" s="136"/>
    </row>
    <row r="492" spans="4:7">
      <c r="D492" s="133"/>
      <c r="E492" s="135"/>
      <c r="F492" s="135"/>
      <c r="G492" s="136"/>
    </row>
    <row r="493" spans="4:7">
      <c r="D493" s="133"/>
      <c r="E493" s="135"/>
      <c r="F493" s="135"/>
      <c r="G493" s="136"/>
    </row>
    <row r="494" spans="4:7">
      <c r="D494" s="133"/>
      <c r="E494" s="135"/>
      <c r="F494" s="135"/>
      <c r="G494" s="136"/>
    </row>
    <row r="495" spans="4:7">
      <c r="D495" s="133"/>
      <c r="E495" s="135"/>
      <c r="F495" s="135"/>
      <c r="G495" s="136"/>
    </row>
    <row r="496" spans="4:7">
      <c r="D496" s="133"/>
      <c r="E496" s="135"/>
      <c r="F496" s="135"/>
      <c r="G496" s="136"/>
    </row>
    <row r="497" spans="4:7">
      <c r="D497" s="133"/>
      <c r="E497" s="135"/>
      <c r="F497" s="135"/>
      <c r="G497" s="136"/>
    </row>
    <row r="498" spans="4:7">
      <c r="D498" s="133"/>
      <c r="E498" s="135"/>
      <c r="F498" s="135"/>
      <c r="G498" s="136"/>
    </row>
    <row r="499" spans="4:7">
      <c r="D499" s="133"/>
      <c r="E499" s="135"/>
      <c r="F499" s="135"/>
      <c r="G499" s="136"/>
    </row>
    <row r="500" spans="4:7">
      <c r="D500" s="133"/>
      <c r="E500" s="135"/>
      <c r="F500" s="135"/>
      <c r="G500" s="136"/>
    </row>
    <row r="501" spans="4:7">
      <c r="D501" s="133"/>
      <c r="E501" s="135"/>
      <c r="F501" s="135"/>
      <c r="G501" s="136"/>
    </row>
    <row r="502" spans="4:7">
      <c r="D502" s="133"/>
      <c r="E502" s="135"/>
      <c r="F502" s="135"/>
      <c r="G502" s="136"/>
    </row>
    <row r="503" spans="4:7">
      <c r="D503" s="133"/>
      <c r="E503" s="135"/>
      <c r="F503" s="135"/>
      <c r="G503" s="136"/>
    </row>
    <row r="504" spans="4:7">
      <c r="D504" s="133"/>
      <c r="E504" s="135"/>
      <c r="F504" s="135"/>
      <c r="G504" s="136"/>
    </row>
    <row r="505" spans="4:7">
      <c r="D505" s="133"/>
      <c r="E505" s="135"/>
      <c r="F505" s="135"/>
      <c r="G505" s="136"/>
    </row>
    <row r="506" spans="4:7">
      <c r="D506" s="133"/>
      <c r="E506" s="135"/>
      <c r="F506" s="135"/>
      <c r="G506" s="136"/>
    </row>
    <row r="507" spans="4:7">
      <c r="D507" s="133"/>
      <c r="E507" s="135"/>
      <c r="F507" s="135"/>
      <c r="G507" s="136"/>
    </row>
    <row r="508" spans="4:7">
      <c r="D508" s="133"/>
      <c r="E508" s="135"/>
      <c r="F508" s="135"/>
      <c r="G508" s="136"/>
    </row>
    <row r="509" spans="4:7">
      <c r="D509" s="133"/>
      <c r="E509" s="135"/>
      <c r="F509" s="135"/>
      <c r="G509" s="136"/>
    </row>
    <row r="510" spans="4:7">
      <c r="D510" s="133"/>
      <c r="E510" s="135"/>
      <c r="F510" s="135"/>
      <c r="G510" s="136"/>
    </row>
    <row r="511" spans="4:7">
      <c r="D511" s="133"/>
      <c r="E511" s="135"/>
      <c r="F511" s="135"/>
      <c r="G511" s="136"/>
    </row>
    <row r="512" spans="4:7">
      <c r="D512" s="133"/>
      <c r="E512" s="135"/>
      <c r="F512" s="135"/>
      <c r="G512" s="136"/>
    </row>
    <row r="513" spans="4:7">
      <c r="D513" s="133"/>
      <c r="E513" s="135"/>
      <c r="F513" s="135"/>
      <c r="G513" s="136"/>
    </row>
    <row r="514" spans="4:7">
      <c r="D514" s="133"/>
      <c r="E514" s="135"/>
      <c r="F514" s="135"/>
      <c r="G514" s="136"/>
    </row>
    <row r="515" spans="4:7">
      <c r="D515" s="133"/>
      <c r="E515" s="135"/>
      <c r="F515" s="135"/>
      <c r="G515" s="136"/>
    </row>
    <row r="516" spans="4:7">
      <c r="D516" s="133"/>
      <c r="E516" s="135"/>
      <c r="F516" s="135"/>
      <c r="G516" s="136"/>
    </row>
    <row r="517" spans="4:7">
      <c r="D517" s="133"/>
      <c r="E517" s="135"/>
      <c r="F517" s="135"/>
      <c r="G517" s="136"/>
    </row>
    <row r="518" spans="4:7">
      <c r="D518" s="133"/>
      <c r="E518" s="135"/>
      <c r="F518" s="135"/>
      <c r="G518" s="136"/>
    </row>
    <row r="519" spans="4:7">
      <c r="D519" s="133"/>
      <c r="E519" s="135"/>
      <c r="F519" s="135"/>
      <c r="G519" s="136"/>
    </row>
    <row r="520" spans="4:7">
      <c r="D520" s="133"/>
      <c r="E520" s="135"/>
      <c r="F520" s="135"/>
      <c r="G520" s="136"/>
    </row>
    <row r="521" spans="4:7">
      <c r="D521" s="133"/>
      <c r="E521" s="135"/>
      <c r="F521" s="135"/>
      <c r="G521" s="136"/>
    </row>
    <row r="522" spans="4:7">
      <c r="D522" s="133"/>
      <c r="E522" s="135"/>
      <c r="F522" s="135"/>
      <c r="G522" s="136"/>
    </row>
    <row r="523" spans="4:7">
      <c r="D523" s="133"/>
      <c r="E523" s="135"/>
      <c r="F523" s="135"/>
      <c r="G523" s="136"/>
    </row>
    <row r="524" spans="4:7">
      <c r="D524" s="133"/>
      <c r="E524" s="135"/>
      <c r="F524" s="135"/>
      <c r="G524" s="136"/>
    </row>
    <row r="525" spans="4:7">
      <c r="D525" s="133"/>
      <c r="E525" s="135"/>
      <c r="F525" s="135"/>
      <c r="G525" s="136"/>
    </row>
    <row r="526" spans="4:7">
      <c r="D526" s="133"/>
      <c r="E526" s="135"/>
      <c r="F526" s="135"/>
      <c r="G526" s="136"/>
    </row>
    <row r="527" spans="4:7">
      <c r="D527" s="133"/>
      <c r="E527" s="135"/>
      <c r="F527" s="135"/>
      <c r="G527" s="136"/>
    </row>
    <row r="528" spans="4:7">
      <c r="D528" s="133"/>
      <c r="E528" s="135"/>
      <c r="F528" s="135"/>
      <c r="G528" s="136"/>
    </row>
    <row r="529" spans="4:7">
      <c r="D529" s="133"/>
      <c r="E529" s="135"/>
      <c r="F529" s="135"/>
      <c r="G529" s="136"/>
    </row>
    <row r="530" spans="4:7">
      <c r="D530" s="133"/>
      <c r="E530" s="135"/>
      <c r="F530" s="135"/>
      <c r="G530" s="136"/>
    </row>
    <row r="531" spans="4:7">
      <c r="D531" s="133"/>
      <c r="E531" s="135"/>
      <c r="F531" s="135"/>
      <c r="G531" s="136"/>
    </row>
    <row r="532" spans="4:7">
      <c r="D532" s="133"/>
      <c r="E532" s="135"/>
      <c r="F532" s="135"/>
      <c r="G532" s="136"/>
    </row>
    <row r="533" spans="4:7">
      <c r="D533" s="133"/>
      <c r="E533" s="135"/>
      <c r="F533" s="135"/>
      <c r="G533" s="136"/>
    </row>
    <row r="534" spans="4:7">
      <c r="D534" s="133"/>
      <c r="E534" s="135"/>
      <c r="F534" s="135"/>
      <c r="G534" s="136"/>
    </row>
    <row r="535" spans="4:7">
      <c r="D535" s="133"/>
      <c r="E535" s="135"/>
      <c r="F535" s="135"/>
      <c r="G535" s="136"/>
    </row>
    <row r="536" spans="4:7">
      <c r="D536" s="133"/>
      <c r="E536" s="135"/>
      <c r="F536" s="135"/>
      <c r="G536" s="136"/>
    </row>
    <row r="537" spans="4:7">
      <c r="D537" s="133"/>
      <c r="E537" s="135"/>
      <c r="F537" s="135"/>
      <c r="G537" s="136"/>
    </row>
    <row r="538" spans="4:7">
      <c r="D538" s="133"/>
      <c r="E538" s="135"/>
      <c r="F538" s="135"/>
      <c r="G538" s="136"/>
    </row>
    <row r="539" spans="4:7">
      <c r="D539" s="133"/>
      <c r="E539" s="135"/>
      <c r="F539" s="135"/>
      <c r="G539" s="136"/>
    </row>
    <row r="540" spans="4:7">
      <c r="D540" s="133"/>
      <c r="E540" s="135"/>
      <c r="F540" s="135"/>
      <c r="G540" s="136"/>
    </row>
    <row r="541" spans="4:7">
      <c r="D541" s="133"/>
      <c r="E541" s="135"/>
      <c r="F541" s="135"/>
      <c r="G541" s="136"/>
    </row>
    <row r="542" spans="4:7">
      <c r="D542" s="133"/>
      <c r="E542" s="135"/>
      <c r="F542" s="135"/>
      <c r="G542" s="136"/>
    </row>
    <row r="543" spans="4:7">
      <c r="D543" s="133"/>
      <c r="E543" s="135"/>
      <c r="F543" s="135"/>
      <c r="G543" s="136"/>
    </row>
    <row r="544" spans="4:7">
      <c r="D544" s="133"/>
      <c r="E544" s="135"/>
      <c r="F544" s="135"/>
      <c r="G544" s="136"/>
    </row>
    <row r="545" spans="4:7">
      <c r="D545" s="133"/>
      <c r="E545" s="135"/>
      <c r="F545" s="135"/>
      <c r="G545" s="136"/>
    </row>
    <row r="546" spans="4:7">
      <c r="D546" s="133"/>
      <c r="E546" s="135"/>
      <c r="F546" s="135"/>
      <c r="G546" s="136"/>
    </row>
    <row r="547" spans="4:7">
      <c r="D547" s="133"/>
      <c r="E547" s="135"/>
      <c r="F547" s="135"/>
      <c r="G547" s="136"/>
    </row>
    <row r="548" spans="4:7">
      <c r="D548" s="133"/>
      <c r="E548" s="135"/>
      <c r="F548" s="135"/>
      <c r="G548" s="136"/>
    </row>
    <row r="549" spans="4:7">
      <c r="D549" s="133"/>
      <c r="E549" s="135"/>
      <c r="F549" s="135"/>
      <c r="G549" s="136"/>
    </row>
    <row r="550" spans="4:7">
      <c r="D550" s="133"/>
      <c r="E550" s="135"/>
      <c r="F550" s="135"/>
      <c r="G550" s="136"/>
    </row>
    <row r="551" spans="4:7">
      <c r="D551" s="133"/>
      <c r="E551" s="135"/>
      <c r="F551" s="135"/>
      <c r="G551" s="136"/>
    </row>
    <row r="552" spans="4:7">
      <c r="D552" s="133"/>
      <c r="E552" s="135"/>
      <c r="F552" s="135"/>
      <c r="G552" s="136"/>
    </row>
    <row r="553" spans="4:7">
      <c r="D553" s="133"/>
      <c r="E553" s="135"/>
      <c r="F553" s="135"/>
      <c r="G553" s="136"/>
    </row>
    <row r="554" spans="4:7">
      <c r="D554" s="133"/>
      <c r="E554" s="135"/>
      <c r="F554" s="135"/>
      <c r="G554" s="136"/>
    </row>
    <row r="555" spans="4:7">
      <c r="D555" s="133"/>
      <c r="E555" s="135"/>
      <c r="F555" s="135"/>
      <c r="G555" s="136"/>
    </row>
    <row r="556" spans="4:7">
      <c r="D556" s="133"/>
      <c r="E556" s="135"/>
      <c r="F556" s="135"/>
      <c r="G556" s="136"/>
    </row>
    <row r="557" spans="4:7">
      <c r="D557" s="133"/>
      <c r="E557" s="135"/>
      <c r="F557" s="135"/>
      <c r="G557" s="136"/>
    </row>
    <row r="558" spans="4:7">
      <c r="D558" s="133"/>
      <c r="E558" s="135"/>
      <c r="F558" s="135"/>
      <c r="G558" s="136"/>
    </row>
    <row r="559" spans="4:7">
      <c r="D559" s="133"/>
      <c r="E559" s="135"/>
      <c r="F559" s="135"/>
      <c r="G559" s="136"/>
    </row>
    <row r="560" spans="4:7">
      <c r="D560" s="133"/>
      <c r="E560" s="135"/>
      <c r="F560" s="135"/>
      <c r="G560" s="136"/>
    </row>
    <row r="561" spans="4:7">
      <c r="D561" s="133"/>
      <c r="E561" s="135"/>
      <c r="F561" s="135"/>
      <c r="G561" s="136"/>
    </row>
    <row r="562" spans="4:7">
      <c r="D562" s="133"/>
      <c r="E562" s="135"/>
      <c r="F562" s="135"/>
      <c r="G562" s="136"/>
    </row>
    <row r="563" spans="4:7">
      <c r="D563" s="133"/>
      <c r="E563" s="135"/>
      <c r="F563" s="135"/>
      <c r="G563" s="136"/>
    </row>
    <row r="564" spans="4:7">
      <c r="D564" s="133"/>
      <c r="E564" s="135"/>
      <c r="F564" s="135"/>
      <c r="G564" s="136"/>
    </row>
    <row r="565" spans="4:7">
      <c r="D565" s="133"/>
      <c r="E565" s="135"/>
      <c r="F565" s="135"/>
      <c r="G565" s="136"/>
    </row>
    <row r="566" spans="4:7">
      <c r="D566" s="133"/>
      <c r="E566" s="135"/>
      <c r="F566" s="135"/>
      <c r="G566" s="136"/>
    </row>
    <row r="567" spans="4:7">
      <c r="D567" s="133"/>
      <c r="E567" s="135"/>
      <c r="F567" s="135"/>
      <c r="G567" s="136"/>
    </row>
    <row r="568" spans="4:7">
      <c r="D568" s="133"/>
      <c r="E568" s="135"/>
      <c r="F568" s="135"/>
      <c r="G568" s="136"/>
    </row>
    <row r="569" spans="4:7">
      <c r="D569" s="133"/>
      <c r="E569" s="135"/>
      <c r="F569" s="135"/>
      <c r="G569" s="136"/>
    </row>
    <row r="570" spans="4:7">
      <c r="D570" s="133"/>
      <c r="E570" s="135"/>
      <c r="F570" s="135"/>
      <c r="G570" s="136"/>
    </row>
    <row r="571" spans="4:7">
      <c r="D571" s="133"/>
      <c r="E571" s="135"/>
      <c r="F571" s="135"/>
      <c r="G571" s="136"/>
    </row>
    <row r="572" spans="4:7">
      <c r="D572" s="133"/>
      <c r="E572" s="135"/>
      <c r="F572" s="135"/>
      <c r="G572" s="136"/>
    </row>
    <row r="573" spans="4:7">
      <c r="D573" s="133"/>
      <c r="E573" s="135"/>
      <c r="F573" s="135"/>
      <c r="G573" s="136"/>
    </row>
    <row r="574" spans="4:7">
      <c r="D574" s="133"/>
      <c r="E574" s="135"/>
      <c r="F574" s="135"/>
      <c r="G574" s="136"/>
    </row>
    <row r="575" spans="4:7">
      <c r="D575" s="133"/>
      <c r="E575" s="135"/>
      <c r="F575" s="135"/>
      <c r="G575" s="136"/>
    </row>
    <row r="576" spans="4:7">
      <c r="D576" s="133"/>
      <c r="E576" s="135"/>
      <c r="F576" s="135"/>
      <c r="G576" s="136"/>
    </row>
    <row r="577" spans="4:7">
      <c r="D577" s="133"/>
      <c r="E577" s="135"/>
      <c r="F577" s="135"/>
      <c r="G577" s="136"/>
    </row>
    <row r="578" spans="4:7">
      <c r="D578" s="133"/>
      <c r="E578" s="135"/>
      <c r="F578" s="135"/>
      <c r="G578" s="136"/>
    </row>
    <row r="579" spans="4:7">
      <c r="D579" s="133"/>
      <c r="E579" s="135"/>
      <c r="F579" s="135"/>
      <c r="G579" s="136"/>
    </row>
    <row r="580" spans="4:7">
      <c r="D580" s="133"/>
      <c r="E580" s="135"/>
      <c r="F580" s="135"/>
      <c r="G580" s="136"/>
    </row>
    <row r="581" spans="4:7">
      <c r="D581" s="133"/>
      <c r="E581" s="135"/>
      <c r="F581" s="135"/>
      <c r="G581" s="136"/>
    </row>
    <row r="582" spans="4:7">
      <c r="D582" s="133"/>
      <c r="E582" s="135"/>
      <c r="F582" s="135"/>
      <c r="G582" s="136"/>
    </row>
    <row r="583" spans="4:7">
      <c r="D583" s="133"/>
      <c r="E583" s="135"/>
      <c r="F583" s="135"/>
      <c r="G583" s="136"/>
    </row>
    <row r="584" spans="4:7">
      <c r="D584" s="133"/>
      <c r="E584" s="135"/>
      <c r="F584" s="135"/>
      <c r="G584" s="136"/>
    </row>
    <row r="585" spans="4:7">
      <c r="D585" s="133"/>
      <c r="E585" s="135"/>
      <c r="F585" s="135"/>
      <c r="G585" s="136"/>
    </row>
    <row r="586" spans="4:7">
      <c r="D586" s="133"/>
      <c r="E586" s="135"/>
      <c r="F586" s="135"/>
      <c r="G586" s="136"/>
    </row>
    <row r="587" spans="4:7">
      <c r="D587" s="133"/>
      <c r="E587" s="135"/>
      <c r="F587" s="135"/>
      <c r="G587" s="136"/>
    </row>
    <row r="588" spans="4:7">
      <c r="D588" s="133"/>
      <c r="E588" s="135"/>
      <c r="F588" s="135"/>
      <c r="G588" s="136"/>
    </row>
    <row r="589" spans="4:7">
      <c r="D589" s="133"/>
      <c r="E589" s="135"/>
      <c r="F589" s="135"/>
      <c r="G589" s="136"/>
    </row>
    <row r="590" spans="4:7">
      <c r="D590" s="133"/>
      <c r="E590" s="135"/>
      <c r="F590" s="135"/>
      <c r="G590" s="136"/>
    </row>
    <row r="591" spans="4:7">
      <c r="D591" s="133"/>
      <c r="E591" s="135"/>
      <c r="F591" s="135"/>
      <c r="G591" s="136"/>
    </row>
    <row r="592" spans="4:7">
      <c r="D592" s="133"/>
      <c r="E592" s="135"/>
      <c r="F592" s="135"/>
      <c r="G592" s="136"/>
    </row>
    <row r="593" spans="4:7">
      <c r="D593" s="133"/>
      <c r="E593" s="135"/>
      <c r="F593" s="135"/>
      <c r="G593" s="136"/>
    </row>
    <row r="594" spans="4:7">
      <c r="D594" s="133"/>
      <c r="E594" s="135"/>
      <c r="F594" s="135"/>
      <c r="G594" s="136"/>
    </row>
    <row r="595" spans="4:7">
      <c r="D595" s="133"/>
      <c r="E595" s="135"/>
      <c r="F595" s="135"/>
      <c r="G595" s="136"/>
    </row>
    <row r="596" spans="4:7">
      <c r="D596" s="133"/>
      <c r="E596" s="135"/>
      <c r="F596" s="135"/>
      <c r="G596" s="136"/>
    </row>
    <row r="597" spans="4:7">
      <c r="D597" s="133"/>
      <c r="E597" s="135"/>
      <c r="F597" s="135"/>
      <c r="G597" s="136"/>
    </row>
    <row r="598" spans="4:7">
      <c r="D598" s="133"/>
      <c r="E598" s="135"/>
      <c r="F598" s="135"/>
      <c r="G598" s="136"/>
    </row>
    <row r="599" spans="4:7">
      <c r="D599" s="133"/>
      <c r="E599" s="135"/>
      <c r="F599" s="135"/>
      <c r="G599" s="136"/>
    </row>
    <row r="600" spans="4:7">
      <c r="D600" s="133"/>
      <c r="E600" s="135"/>
      <c r="F600" s="135"/>
      <c r="G600" s="136"/>
    </row>
    <row r="601" spans="4:7">
      <c r="D601" s="133"/>
      <c r="E601" s="135"/>
      <c r="F601" s="135"/>
      <c r="G601" s="136"/>
    </row>
    <row r="602" spans="4:7">
      <c r="D602" s="133"/>
      <c r="E602" s="135"/>
      <c r="F602" s="135"/>
      <c r="G602" s="136"/>
    </row>
    <row r="603" spans="4:7">
      <c r="D603" s="133"/>
      <c r="E603" s="135"/>
      <c r="F603" s="135"/>
      <c r="G603" s="136"/>
    </row>
    <row r="604" spans="4:7">
      <c r="D604" s="133"/>
      <c r="E604" s="135"/>
      <c r="F604" s="135"/>
      <c r="G604" s="136"/>
    </row>
    <row r="605" spans="4:7">
      <c r="D605" s="133"/>
      <c r="E605" s="135"/>
      <c r="F605" s="135"/>
      <c r="G605" s="136"/>
    </row>
    <row r="606" spans="4:7">
      <c r="D606" s="133"/>
      <c r="E606" s="135"/>
      <c r="F606" s="135"/>
      <c r="G606" s="136"/>
    </row>
    <row r="607" spans="4:7">
      <c r="D607" s="133"/>
      <c r="E607" s="135"/>
      <c r="F607" s="135"/>
      <c r="G607" s="136"/>
    </row>
    <row r="608" spans="4:7">
      <c r="D608" s="133"/>
      <c r="E608" s="135"/>
      <c r="F608" s="135"/>
      <c r="G608" s="136"/>
    </row>
    <row r="609" spans="4:7">
      <c r="D609" s="133"/>
      <c r="E609" s="135"/>
      <c r="F609" s="135"/>
      <c r="G609" s="136"/>
    </row>
    <row r="610" spans="4:7">
      <c r="D610" s="133"/>
      <c r="E610" s="135"/>
      <c r="F610" s="135"/>
      <c r="G610" s="136"/>
    </row>
    <row r="611" spans="4:7">
      <c r="D611" s="133"/>
      <c r="E611" s="135"/>
      <c r="F611" s="135"/>
      <c r="G611" s="136"/>
    </row>
    <row r="612" spans="4:7">
      <c r="D612" s="133"/>
      <c r="E612" s="135"/>
      <c r="F612" s="135"/>
      <c r="G612" s="136"/>
    </row>
    <row r="613" spans="4:7">
      <c r="D613" s="133"/>
      <c r="E613" s="135"/>
      <c r="F613" s="135"/>
      <c r="G613" s="136"/>
    </row>
    <row r="614" spans="4:7">
      <c r="D614" s="133"/>
      <c r="E614" s="135"/>
      <c r="F614" s="135"/>
      <c r="G614" s="136"/>
    </row>
    <row r="615" spans="4:7">
      <c r="D615" s="133"/>
      <c r="E615" s="135"/>
      <c r="F615" s="135"/>
      <c r="G615" s="136"/>
    </row>
    <row r="616" spans="4:7">
      <c r="D616" s="133"/>
      <c r="E616" s="135"/>
      <c r="F616" s="135"/>
      <c r="G616" s="136"/>
    </row>
    <row r="617" spans="4:7">
      <c r="D617" s="133"/>
      <c r="E617" s="135"/>
      <c r="F617" s="135"/>
      <c r="G617" s="136"/>
    </row>
    <row r="618" spans="4:7">
      <c r="D618" s="133"/>
      <c r="E618" s="135"/>
      <c r="F618" s="135"/>
      <c r="G618" s="136"/>
    </row>
    <row r="619" spans="4:7">
      <c r="D619" s="133"/>
      <c r="E619" s="135"/>
      <c r="F619" s="135"/>
      <c r="G619" s="136"/>
    </row>
    <row r="620" spans="4:7">
      <c r="D620" s="133"/>
      <c r="E620" s="135"/>
      <c r="F620" s="135"/>
      <c r="G620" s="136"/>
    </row>
    <row r="621" spans="4:7">
      <c r="D621" s="133"/>
      <c r="E621" s="135"/>
      <c r="F621" s="135"/>
      <c r="G621" s="136"/>
    </row>
    <row r="622" spans="4:7">
      <c r="D622" s="133"/>
      <c r="E622" s="135"/>
      <c r="F622" s="135"/>
      <c r="G622" s="136"/>
    </row>
    <row r="623" spans="4:7">
      <c r="D623" s="133"/>
      <c r="E623" s="135"/>
      <c r="F623" s="135"/>
      <c r="G623" s="136"/>
    </row>
    <row r="624" spans="4:7">
      <c r="D624" s="133"/>
      <c r="E624" s="135"/>
      <c r="F624" s="135"/>
      <c r="G624" s="136"/>
    </row>
    <row r="625" spans="4:7">
      <c r="D625" s="133"/>
      <c r="E625" s="135"/>
      <c r="F625" s="135"/>
      <c r="G625" s="136"/>
    </row>
    <row r="626" spans="4:7">
      <c r="D626" s="133"/>
      <c r="E626" s="135"/>
      <c r="F626" s="135"/>
      <c r="G626" s="136"/>
    </row>
    <row r="627" spans="4:7">
      <c r="D627" s="133"/>
      <c r="E627" s="135"/>
      <c r="F627" s="135"/>
      <c r="G627" s="136"/>
    </row>
    <row r="628" spans="4:7">
      <c r="D628" s="133"/>
      <c r="E628" s="135"/>
      <c r="F628" s="135"/>
      <c r="G628" s="136"/>
    </row>
    <row r="629" spans="4:7">
      <c r="D629" s="133"/>
      <c r="E629" s="135"/>
      <c r="F629" s="135"/>
      <c r="G629" s="136"/>
    </row>
    <row r="630" spans="4:7">
      <c r="D630" s="133"/>
      <c r="E630" s="135"/>
      <c r="F630" s="135"/>
      <c r="G630" s="136"/>
    </row>
    <row r="631" spans="4:7">
      <c r="D631" s="133"/>
      <c r="E631" s="135"/>
      <c r="F631" s="135"/>
      <c r="G631" s="136"/>
    </row>
    <row r="632" spans="4:7">
      <c r="D632" s="133"/>
      <c r="E632" s="135"/>
      <c r="F632" s="135"/>
      <c r="G632" s="136"/>
    </row>
    <row r="633" spans="4:7">
      <c r="D633" s="133"/>
      <c r="E633" s="135"/>
      <c r="F633" s="135"/>
      <c r="G633" s="136"/>
    </row>
    <row r="634" spans="4:7">
      <c r="D634" s="133"/>
      <c r="E634" s="135"/>
      <c r="F634" s="135"/>
      <c r="G634" s="136"/>
    </row>
    <row r="635" spans="4:7">
      <c r="D635" s="133"/>
      <c r="E635" s="135"/>
      <c r="F635" s="135"/>
      <c r="G635" s="136"/>
    </row>
    <row r="636" spans="4:7">
      <c r="D636" s="133"/>
      <c r="E636" s="135"/>
      <c r="F636" s="135"/>
      <c r="G636" s="136"/>
    </row>
    <row r="637" spans="4:7">
      <c r="D637" s="133"/>
      <c r="E637" s="135"/>
      <c r="F637" s="135"/>
      <c r="G637" s="136"/>
    </row>
    <row r="638" spans="4:7">
      <c r="D638" s="133"/>
      <c r="E638" s="135"/>
      <c r="F638" s="135"/>
      <c r="G638" s="136"/>
    </row>
    <row r="639" spans="4:7">
      <c r="D639" s="133"/>
      <c r="E639" s="135"/>
      <c r="F639" s="135"/>
      <c r="G639" s="136"/>
    </row>
    <row r="640" spans="4:7">
      <c r="D640" s="133"/>
      <c r="E640" s="135"/>
      <c r="F640" s="135"/>
      <c r="G640" s="136"/>
    </row>
    <row r="641" spans="4:7">
      <c r="D641" s="133"/>
      <c r="E641" s="135"/>
      <c r="F641" s="135"/>
      <c r="G641" s="136"/>
    </row>
    <row r="642" spans="4:7">
      <c r="D642" s="133"/>
      <c r="E642" s="135"/>
      <c r="F642" s="135"/>
      <c r="G642" s="136"/>
    </row>
    <row r="643" spans="4:7">
      <c r="D643" s="133"/>
      <c r="E643" s="135"/>
      <c r="F643" s="135"/>
      <c r="G643" s="136"/>
    </row>
    <row r="644" spans="4:7">
      <c r="D644" s="133"/>
      <c r="E644" s="135"/>
      <c r="F644" s="135"/>
      <c r="G644" s="136"/>
    </row>
    <row r="645" spans="4:7">
      <c r="D645" s="133"/>
      <c r="E645" s="135"/>
      <c r="F645" s="135"/>
      <c r="G645" s="136"/>
    </row>
    <row r="646" spans="4:7">
      <c r="D646" s="133"/>
      <c r="E646" s="135"/>
      <c r="F646" s="135"/>
      <c r="G646" s="136"/>
    </row>
    <row r="647" spans="4:7">
      <c r="D647" s="133"/>
      <c r="E647" s="135"/>
      <c r="F647" s="135"/>
      <c r="G647" s="136"/>
    </row>
    <row r="648" spans="4:7">
      <c r="D648" s="133"/>
      <c r="E648" s="135"/>
      <c r="F648" s="135"/>
      <c r="G648" s="136"/>
    </row>
    <row r="649" spans="4:7">
      <c r="D649" s="133"/>
      <c r="E649" s="135"/>
      <c r="F649" s="135"/>
      <c r="G649" s="136"/>
    </row>
    <row r="650" spans="4:7">
      <c r="D650" s="133"/>
      <c r="E650" s="135"/>
      <c r="F650" s="135"/>
      <c r="G650" s="136"/>
    </row>
    <row r="651" spans="4:7">
      <c r="D651" s="133"/>
      <c r="E651" s="135"/>
      <c r="F651" s="135"/>
      <c r="G651" s="136"/>
    </row>
    <row r="652" spans="4:7">
      <c r="D652" s="133"/>
      <c r="E652" s="135"/>
      <c r="F652" s="135"/>
      <c r="G652" s="136"/>
    </row>
    <row r="653" spans="4:7">
      <c r="D653" s="133"/>
      <c r="E653" s="135"/>
      <c r="F653" s="135"/>
      <c r="G653" s="136"/>
    </row>
    <row r="654" spans="4:7">
      <c r="D654" s="133"/>
      <c r="E654" s="135"/>
      <c r="F654" s="135"/>
      <c r="G654" s="136"/>
    </row>
    <row r="655" spans="4:7">
      <c r="D655" s="133"/>
      <c r="E655" s="135"/>
      <c r="F655" s="135"/>
      <c r="G655" s="136"/>
    </row>
    <row r="656" spans="4:7">
      <c r="D656" s="133"/>
      <c r="E656" s="135"/>
      <c r="F656" s="135"/>
      <c r="G656" s="136"/>
    </row>
    <row r="657" spans="4:7">
      <c r="D657" s="133"/>
      <c r="E657" s="135"/>
      <c r="F657" s="135"/>
      <c r="G657" s="136"/>
    </row>
    <row r="658" spans="4:7">
      <c r="D658" s="133"/>
      <c r="E658" s="135"/>
      <c r="F658" s="135"/>
      <c r="G658" s="136"/>
    </row>
    <row r="659" spans="4:7">
      <c r="D659" s="133"/>
      <c r="E659" s="135"/>
      <c r="F659" s="135"/>
      <c r="G659" s="136"/>
    </row>
    <row r="660" spans="4:7">
      <c r="D660" s="133"/>
      <c r="E660" s="135"/>
      <c r="F660" s="135"/>
      <c r="G660" s="136"/>
    </row>
    <row r="661" spans="4:7">
      <c r="D661" s="133"/>
      <c r="E661" s="135"/>
      <c r="F661" s="135"/>
      <c r="G661" s="136"/>
    </row>
    <row r="662" spans="4:7">
      <c r="D662" s="133"/>
      <c r="E662" s="135"/>
      <c r="F662" s="135"/>
      <c r="G662" s="136"/>
    </row>
    <row r="663" spans="4:7">
      <c r="D663" s="133"/>
      <c r="E663" s="135"/>
      <c r="F663" s="135"/>
      <c r="G663" s="136"/>
    </row>
    <row r="664" spans="4:7">
      <c r="D664" s="133"/>
      <c r="E664" s="135"/>
      <c r="F664" s="135"/>
      <c r="G664" s="136"/>
    </row>
    <row r="665" spans="4:7">
      <c r="D665" s="133"/>
      <c r="E665" s="135"/>
      <c r="F665" s="135"/>
      <c r="G665" s="136"/>
    </row>
    <row r="666" spans="4:7">
      <c r="D666" s="133"/>
      <c r="E666" s="135"/>
      <c r="F666" s="135"/>
      <c r="G666" s="136"/>
    </row>
    <row r="667" spans="4:7">
      <c r="D667" s="133"/>
      <c r="E667" s="135"/>
      <c r="F667" s="135"/>
      <c r="G667" s="136"/>
    </row>
    <row r="668" spans="4:7">
      <c r="D668" s="133"/>
      <c r="E668" s="135"/>
      <c r="F668" s="135"/>
      <c r="G668" s="136"/>
    </row>
    <row r="669" spans="4:7">
      <c r="D669" s="133"/>
      <c r="E669" s="135"/>
      <c r="F669" s="135"/>
      <c r="G669" s="136"/>
    </row>
    <row r="670" spans="4:7">
      <c r="D670" s="133"/>
      <c r="E670" s="135"/>
      <c r="F670" s="135"/>
      <c r="G670" s="136"/>
    </row>
    <row r="671" spans="4:7">
      <c r="D671" s="133"/>
      <c r="E671" s="135"/>
      <c r="F671" s="135"/>
      <c r="G671" s="136"/>
    </row>
    <row r="672" spans="4:7">
      <c r="D672" s="133"/>
      <c r="E672" s="135"/>
      <c r="F672" s="135"/>
      <c r="G672" s="136"/>
    </row>
    <row r="673" spans="4:7">
      <c r="D673" s="133"/>
      <c r="E673" s="135"/>
      <c r="F673" s="135"/>
      <c r="G673" s="136"/>
    </row>
    <row r="674" spans="4:7">
      <c r="D674" s="133"/>
      <c r="E674" s="135"/>
      <c r="F674" s="135"/>
      <c r="G674" s="136"/>
    </row>
    <row r="675" spans="4:7">
      <c r="D675" s="133"/>
      <c r="E675" s="135"/>
      <c r="F675" s="135"/>
      <c r="G675" s="136"/>
    </row>
    <row r="676" spans="4:7">
      <c r="D676" s="133"/>
      <c r="E676" s="135"/>
      <c r="F676" s="135"/>
      <c r="G676" s="136"/>
    </row>
    <row r="677" spans="4:7">
      <c r="D677" s="133"/>
      <c r="E677" s="135"/>
      <c r="F677" s="135"/>
      <c r="G677" s="136"/>
    </row>
    <row r="678" spans="4:7">
      <c r="D678" s="133"/>
      <c r="E678" s="135"/>
      <c r="F678" s="135"/>
      <c r="G678" s="136"/>
    </row>
    <row r="679" spans="4:7">
      <c r="D679" s="133"/>
      <c r="E679" s="135"/>
      <c r="F679" s="135"/>
      <c r="G679" s="136"/>
    </row>
    <row r="680" spans="4:7">
      <c r="D680" s="133"/>
      <c r="E680" s="135"/>
      <c r="F680" s="135"/>
      <c r="G680" s="136"/>
    </row>
    <row r="681" spans="4:7">
      <c r="D681" s="133"/>
      <c r="E681" s="135"/>
      <c r="F681" s="135"/>
      <c r="G681" s="136"/>
    </row>
    <row r="682" spans="4:7">
      <c r="D682" s="133"/>
      <c r="E682" s="135"/>
      <c r="F682" s="135"/>
      <c r="G682" s="136"/>
    </row>
    <row r="683" spans="4:7">
      <c r="D683" s="133"/>
      <c r="E683" s="135"/>
      <c r="F683" s="135"/>
      <c r="G683" s="136"/>
    </row>
    <row r="684" spans="4:7">
      <c r="D684" s="133"/>
      <c r="E684" s="135"/>
      <c r="F684" s="135"/>
      <c r="G684" s="136"/>
    </row>
    <row r="685" spans="4:7">
      <c r="D685" s="133"/>
      <c r="E685" s="135"/>
      <c r="F685" s="135"/>
      <c r="G685" s="136"/>
    </row>
    <row r="686" spans="4:7">
      <c r="D686" s="133"/>
      <c r="E686" s="135"/>
      <c r="F686" s="135"/>
      <c r="G686" s="136"/>
    </row>
    <row r="687" spans="4:7">
      <c r="D687" s="133"/>
      <c r="E687" s="135"/>
      <c r="F687" s="135"/>
      <c r="G687" s="136"/>
    </row>
    <row r="688" spans="4:7">
      <c r="D688" s="133"/>
      <c r="E688" s="135"/>
      <c r="F688" s="135"/>
      <c r="G688" s="136"/>
    </row>
    <row r="689" spans="4:7">
      <c r="D689" s="133"/>
      <c r="E689" s="135"/>
      <c r="F689" s="135"/>
      <c r="G689" s="136"/>
    </row>
    <row r="690" spans="4:7">
      <c r="D690" s="133"/>
      <c r="E690" s="135"/>
      <c r="F690" s="135"/>
      <c r="G690" s="136"/>
    </row>
    <row r="691" spans="4:7">
      <c r="D691" s="133"/>
      <c r="E691" s="135"/>
      <c r="F691" s="135"/>
      <c r="G691" s="136"/>
    </row>
    <row r="692" spans="4:7">
      <c r="D692" s="133"/>
      <c r="E692" s="135"/>
      <c r="F692" s="135"/>
      <c r="G692" s="136"/>
    </row>
    <row r="693" spans="4:7">
      <c r="D693" s="133"/>
      <c r="E693" s="135"/>
      <c r="F693" s="135"/>
      <c r="G693" s="136"/>
    </row>
    <row r="694" spans="4:7">
      <c r="D694" s="133"/>
      <c r="E694" s="135"/>
      <c r="F694" s="135"/>
      <c r="G694" s="136"/>
    </row>
    <row r="695" spans="4:7">
      <c r="D695" s="133"/>
      <c r="E695" s="135"/>
      <c r="F695" s="135"/>
      <c r="G695" s="136"/>
    </row>
    <row r="696" spans="4:7">
      <c r="D696" s="133"/>
      <c r="E696" s="135"/>
      <c r="F696" s="135"/>
      <c r="G696" s="136"/>
    </row>
    <row r="697" spans="4:7">
      <c r="D697" s="133"/>
      <c r="E697" s="135"/>
      <c r="F697" s="135"/>
      <c r="G697" s="136"/>
    </row>
    <row r="698" spans="4:7">
      <c r="D698" s="133"/>
      <c r="E698" s="135"/>
      <c r="F698" s="135"/>
      <c r="G698" s="136"/>
    </row>
    <row r="699" spans="4:7">
      <c r="D699" s="133"/>
      <c r="E699" s="135"/>
      <c r="F699" s="135"/>
      <c r="G699" s="136"/>
    </row>
    <row r="700" spans="4:7">
      <c r="D700" s="133"/>
      <c r="E700" s="135"/>
      <c r="F700" s="135"/>
      <c r="G700" s="136"/>
    </row>
    <row r="701" spans="4:7">
      <c r="D701" s="133"/>
      <c r="E701" s="135"/>
      <c r="F701" s="135"/>
      <c r="G701" s="136"/>
    </row>
    <row r="702" spans="4:7">
      <c r="D702" s="133"/>
      <c r="E702" s="135"/>
      <c r="F702" s="135"/>
      <c r="G702" s="136"/>
    </row>
    <row r="703" spans="4:7">
      <c r="D703" s="133"/>
      <c r="E703" s="135"/>
      <c r="F703" s="135"/>
      <c r="G703" s="136"/>
    </row>
    <row r="704" spans="4:7">
      <c r="D704" s="133"/>
      <c r="E704" s="135"/>
      <c r="F704" s="135"/>
      <c r="G704" s="136"/>
    </row>
    <row r="705" spans="4:7">
      <c r="D705" s="133"/>
      <c r="E705" s="135"/>
      <c r="F705" s="135"/>
      <c r="G705" s="136"/>
    </row>
    <row r="706" spans="4:7">
      <c r="D706" s="133"/>
      <c r="E706" s="135"/>
      <c r="F706" s="135"/>
      <c r="G706" s="136"/>
    </row>
    <row r="707" spans="4:7">
      <c r="D707" s="133"/>
      <c r="E707" s="135"/>
      <c r="F707" s="135"/>
      <c r="G707" s="136"/>
    </row>
    <row r="708" spans="4:7">
      <c r="D708" s="133"/>
      <c r="E708" s="135"/>
      <c r="F708" s="135"/>
      <c r="G708" s="136"/>
    </row>
    <row r="709" spans="4:7">
      <c r="D709" s="133"/>
      <c r="E709" s="135"/>
      <c r="F709" s="135"/>
      <c r="G709" s="136"/>
    </row>
    <row r="710" spans="4:7">
      <c r="D710" s="133"/>
      <c r="E710" s="135"/>
      <c r="F710" s="135"/>
      <c r="G710" s="136"/>
    </row>
    <row r="711" spans="4:7">
      <c r="D711" s="133"/>
      <c r="E711" s="135"/>
      <c r="F711" s="135"/>
      <c r="G711" s="136"/>
    </row>
    <row r="712" spans="4:7">
      <c r="D712" s="133"/>
      <c r="E712" s="135"/>
      <c r="F712" s="135"/>
      <c r="G712" s="136"/>
    </row>
    <row r="713" spans="4:7">
      <c r="D713" s="133"/>
      <c r="E713" s="135"/>
      <c r="F713" s="135"/>
      <c r="G713" s="136"/>
    </row>
    <row r="714" spans="4:7">
      <c r="D714" s="133"/>
      <c r="E714" s="135"/>
      <c r="F714" s="135"/>
      <c r="G714" s="136"/>
    </row>
    <row r="715" spans="4:7">
      <c r="D715" s="133"/>
      <c r="E715" s="135"/>
      <c r="F715" s="135"/>
      <c r="G715" s="136"/>
    </row>
    <row r="716" spans="4:7">
      <c r="D716" s="133"/>
      <c r="E716" s="135"/>
      <c r="F716" s="135"/>
      <c r="G716" s="136"/>
    </row>
    <row r="717" spans="4:7">
      <c r="D717" s="133"/>
      <c r="E717" s="135"/>
      <c r="F717" s="135"/>
      <c r="G717" s="136"/>
    </row>
    <row r="718" spans="4:7">
      <c r="D718" s="133"/>
      <c r="E718" s="135"/>
      <c r="F718" s="135"/>
      <c r="G718" s="136"/>
    </row>
    <row r="719" spans="4:7">
      <c r="D719" s="133"/>
      <c r="E719" s="135"/>
      <c r="F719" s="135"/>
      <c r="G719" s="136"/>
    </row>
    <row r="720" spans="4:7">
      <c r="D720" s="133"/>
      <c r="E720" s="135"/>
      <c r="F720" s="135"/>
      <c r="G720" s="136"/>
    </row>
    <row r="721" spans="4:7">
      <c r="D721" s="133"/>
      <c r="E721" s="135"/>
      <c r="F721" s="135"/>
      <c r="G721" s="136"/>
    </row>
    <row r="722" spans="4:7">
      <c r="D722" s="133"/>
      <c r="E722" s="135"/>
      <c r="F722" s="135"/>
      <c r="G722" s="136"/>
    </row>
    <row r="723" spans="4:7">
      <c r="D723" s="133"/>
      <c r="E723" s="135"/>
      <c r="F723" s="135"/>
      <c r="G723" s="136"/>
    </row>
    <row r="724" spans="4:7">
      <c r="D724" s="133"/>
      <c r="E724" s="135"/>
      <c r="F724" s="135"/>
      <c r="G724" s="136"/>
    </row>
    <row r="725" spans="4:7">
      <c r="D725" s="133"/>
      <c r="E725" s="135"/>
      <c r="F725" s="135"/>
      <c r="G725" s="136"/>
    </row>
    <row r="726" spans="4:7">
      <c r="D726" s="133"/>
      <c r="E726" s="135"/>
      <c r="F726" s="135"/>
      <c r="G726" s="136"/>
    </row>
    <row r="727" spans="4:7">
      <c r="D727" s="133"/>
      <c r="E727" s="135"/>
      <c r="F727" s="135"/>
      <c r="G727" s="136"/>
    </row>
    <row r="728" spans="4:7">
      <c r="D728" s="133"/>
      <c r="E728" s="135"/>
      <c r="F728" s="135"/>
      <c r="G728" s="136"/>
    </row>
    <row r="729" spans="4:7">
      <c r="D729" s="133"/>
      <c r="E729" s="135"/>
      <c r="F729" s="135"/>
      <c r="G729" s="136"/>
    </row>
    <row r="730" spans="4:7">
      <c r="D730" s="133"/>
      <c r="E730" s="135"/>
      <c r="F730" s="135"/>
      <c r="G730" s="136"/>
    </row>
    <row r="731" spans="4:7">
      <c r="D731" s="133"/>
      <c r="E731" s="135"/>
      <c r="F731" s="135"/>
      <c r="G731" s="136"/>
    </row>
    <row r="732" spans="4:7">
      <c r="D732" s="133"/>
      <c r="E732" s="135"/>
      <c r="F732" s="135"/>
      <c r="G732" s="136"/>
    </row>
    <row r="733" spans="4:7">
      <c r="D733" s="133"/>
      <c r="E733" s="135"/>
      <c r="F733" s="135"/>
      <c r="G733" s="136"/>
    </row>
    <row r="734" spans="4:7">
      <c r="D734" s="133"/>
      <c r="E734" s="135"/>
      <c r="F734" s="135"/>
      <c r="G734" s="136"/>
    </row>
    <row r="735" spans="4:7">
      <c r="D735" s="133"/>
      <c r="E735" s="135"/>
      <c r="F735" s="135"/>
      <c r="G735" s="136"/>
    </row>
    <row r="736" spans="4:7">
      <c r="D736" s="133"/>
      <c r="E736" s="135"/>
      <c r="F736" s="135"/>
      <c r="G736" s="136"/>
    </row>
    <row r="737" spans="4:7">
      <c r="D737" s="133"/>
      <c r="E737" s="135"/>
      <c r="F737" s="135"/>
      <c r="G737" s="136"/>
    </row>
    <row r="738" spans="4:7">
      <c r="D738" s="133"/>
      <c r="E738" s="135"/>
      <c r="F738" s="135"/>
      <c r="G738" s="136"/>
    </row>
    <row r="739" spans="4:7">
      <c r="D739" s="133"/>
      <c r="E739" s="135"/>
      <c r="F739" s="135"/>
      <c r="G739" s="136"/>
    </row>
    <row r="740" spans="4:7">
      <c r="D740" s="133"/>
      <c r="E740" s="135"/>
      <c r="F740" s="135"/>
      <c r="G740" s="136"/>
    </row>
    <row r="741" spans="4:7">
      <c r="D741" s="133"/>
      <c r="E741" s="135"/>
      <c r="F741" s="135"/>
      <c r="G741" s="136"/>
    </row>
    <row r="742" spans="4:7">
      <c r="D742" s="133"/>
      <c r="E742" s="135"/>
      <c r="F742" s="135"/>
      <c r="G742" s="136"/>
    </row>
    <row r="743" spans="4:7">
      <c r="D743" s="133"/>
      <c r="E743" s="135"/>
      <c r="F743" s="135"/>
      <c r="G743" s="136"/>
    </row>
    <row r="744" spans="4:7">
      <c r="D744" s="133"/>
      <c r="E744" s="135"/>
      <c r="F744" s="135"/>
      <c r="G744" s="136"/>
    </row>
    <row r="745" spans="4:7">
      <c r="D745" s="133"/>
      <c r="E745" s="135"/>
      <c r="F745" s="135"/>
      <c r="G745" s="136"/>
    </row>
    <row r="746" spans="4:7">
      <c r="D746" s="133"/>
      <c r="E746" s="135"/>
      <c r="F746" s="135"/>
      <c r="G746" s="136"/>
    </row>
    <row r="747" spans="4:7">
      <c r="D747" s="133"/>
      <c r="E747" s="135"/>
      <c r="F747" s="135"/>
      <c r="G747" s="136"/>
    </row>
    <row r="748" spans="4:7">
      <c r="D748" s="133"/>
      <c r="E748" s="135"/>
      <c r="F748" s="135"/>
      <c r="G748" s="136"/>
    </row>
    <row r="749" spans="4:7">
      <c r="D749" s="133"/>
      <c r="E749" s="135"/>
      <c r="F749" s="135"/>
      <c r="G749" s="136"/>
    </row>
    <row r="750" spans="4:7">
      <c r="D750" s="133"/>
      <c r="E750" s="135"/>
      <c r="F750" s="135"/>
      <c r="G750" s="136"/>
    </row>
    <row r="751" spans="4:7">
      <c r="D751" s="133"/>
      <c r="E751" s="135"/>
      <c r="F751" s="135"/>
      <c r="G751" s="136"/>
    </row>
    <row r="752" spans="4:7">
      <c r="D752" s="133"/>
      <c r="E752" s="135"/>
      <c r="F752" s="135"/>
      <c r="G752" s="136"/>
    </row>
    <row r="753" spans="4:7">
      <c r="D753" s="133"/>
      <c r="E753" s="135"/>
      <c r="F753" s="135"/>
      <c r="G753" s="136"/>
    </row>
    <row r="754" spans="4:7">
      <c r="D754" s="133"/>
      <c r="E754" s="135"/>
      <c r="F754" s="135"/>
      <c r="G754" s="136"/>
    </row>
    <row r="755" spans="4:7">
      <c r="D755" s="133"/>
      <c r="E755" s="135"/>
      <c r="F755" s="135"/>
      <c r="G755" s="136"/>
    </row>
    <row r="756" spans="4:7">
      <c r="D756" s="133"/>
      <c r="E756" s="135"/>
      <c r="F756" s="135"/>
      <c r="G756" s="136"/>
    </row>
    <row r="757" spans="4:7">
      <c r="D757" s="133"/>
      <c r="E757" s="135"/>
      <c r="F757" s="135"/>
      <c r="G757" s="136"/>
    </row>
    <row r="758" spans="4:7">
      <c r="D758" s="133"/>
      <c r="E758" s="135"/>
      <c r="F758" s="135"/>
      <c r="G758" s="136"/>
    </row>
    <row r="759" spans="4:7">
      <c r="D759" s="133"/>
      <c r="E759" s="135"/>
      <c r="F759" s="135"/>
      <c r="G759" s="136"/>
    </row>
    <row r="760" spans="4:7">
      <c r="D760" s="133"/>
      <c r="E760" s="135"/>
      <c r="F760" s="135"/>
      <c r="G760" s="136"/>
    </row>
    <row r="761" spans="4:7">
      <c r="D761" s="133"/>
      <c r="E761" s="135"/>
      <c r="F761" s="135"/>
      <c r="G761" s="136"/>
    </row>
    <row r="762" spans="4:7">
      <c r="D762" s="133"/>
      <c r="E762" s="135"/>
      <c r="F762" s="135"/>
      <c r="G762" s="136"/>
    </row>
    <row r="763" spans="4:7">
      <c r="D763" s="133"/>
      <c r="E763" s="135"/>
      <c r="F763" s="135"/>
      <c r="G763" s="136"/>
    </row>
    <row r="764" spans="4:7">
      <c r="D764" s="133"/>
      <c r="E764" s="135"/>
      <c r="F764" s="135"/>
      <c r="G764" s="136"/>
    </row>
    <row r="765" spans="4:7">
      <c r="D765" s="133"/>
      <c r="E765" s="135"/>
      <c r="F765" s="135"/>
      <c r="G765" s="136"/>
    </row>
    <row r="766" spans="4:7">
      <c r="D766" s="133"/>
      <c r="E766" s="135"/>
      <c r="F766" s="135"/>
      <c r="G766" s="136"/>
    </row>
    <row r="767" spans="4:7">
      <c r="D767" s="133"/>
      <c r="E767" s="135"/>
      <c r="F767" s="135"/>
      <c r="G767" s="136"/>
    </row>
    <row r="768" spans="4:7">
      <c r="D768" s="133"/>
      <c r="E768" s="135"/>
      <c r="F768" s="135"/>
      <c r="G768" s="136"/>
    </row>
    <row r="769" spans="4:7">
      <c r="D769" s="133"/>
      <c r="E769" s="135"/>
      <c r="F769" s="135"/>
      <c r="G769" s="136"/>
    </row>
    <row r="770" spans="4:7">
      <c r="D770" s="133"/>
      <c r="E770" s="135"/>
      <c r="F770" s="135"/>
      <c r="G770" s="136"/>
    </row>
    <row r="771" spans="4:7">
      <c r="D771" s="133"/>
      <c r="E771" s="135"/>
      <c r="F771" s="135"/>
      <c r="G771" s="136"/>
    </row>
    <row r="772" spans="4:7">
      <c r="D772" s="133"/>
      <c r="E772" s="135"/>
      <c r="F772" s="135"/>
      <c r="G772" s="136"/>
    </row>
    <row r="773" spans="4:7">
      <c r="D773" s="133"/>
      <c r="E773" s="135"/>
      <c r="F773" s="135"/>
      <c r="G773" s="136"/>
    </row>
    <row r="774" spans="4:7">
      <c r="D774" s="133"/>
      <c r="E774" s="135"/>
      <c r="F774" s="135"/>
      <c r="G774" s="136"/>
    </row>
    <row r="775" spans="4:7">
      <c r="D775" s="133"/>
      <c r="E775" s="135"/>
      <c r="F775" s="135"/>
      <c r="G775" s="136"/>
    </row>
    <row r="776" spans="4:7">
      <c r="D776" s="133"/>
      <c r="E776" s="135"/>
      <c r="F776" s="135"/>
      <c r="G776" s="136"/>
    </row>
    <row r="777" spans="4:7">
      <c r="D777" s="133"/>
      <c r="E777" s="135"/>
      <c r="F777" s="135"/>
      <c r="G777" s="136"/>
    </row>
    <row r="778" spans="4:7">
      <c r="D778" s="133"/>
      <c r="E778" s="135"/>
      <c r="F778" s="135"/>
      <c r="G778" s="136"/>
    </row>
    <row r="779" spans="4:7">
      <c r="D779" s="133"/>
      <c r="E779" s="135"/>
      <c r="F779" s="135"/>
      <c r="G779" s="136"/>
    </row>
    <row r="780" spans="4:7">
      <c r="D780" s="133"/>
      <c r="E780" s="135"/>
      <c r="F780" s="135"/>
      <c r="G780" s="136"/>
    </row>
    <row r="781" spans="4:7">
      <c r="D781" s="133"/>
      <c r="E781" s="135"/>
      <c r="F781" s="135"/>
      <c r="G781" s="136"/>
    </row>
    <row r="782" spans="4:7">
      <c r="D782" s="133"/>
      <c r="E782" s="135"/>
      <c r="F782" s="135"/>
      <c r="G782" s="136"/>
    </row>
    <row r="783" spans="4:7">
      <c r="D783" s="133"/>
      <c r="E783" s="135"/>
      <c r="F783" s="135"/>
      <c r="G783" s="136"/>
    </row>
    <row r="784" spans="4:7">
      <c r="D784" s="133"/>
      <c r="E784" s="135"/>
      <c r="F784" s="135"/>
      <c r="G784" s="136"/>
    </row>
    <row r="785" spans="4:7">
      <c r="D785" s="133"/>
      <c r="E785" s="135"/>
      <c r="F785" s="135"/>
      <c r="G785" s="136"/>
    </row>
    <row r="786" spans="4:7">
      <c r="D786" s="133"/>
      <c r="E786" s="135"/>
      <c r="F786" s="135"/>
      <c r="G786" s="136"/>
    </row>
    <row r="787" spans="4:7">
      <c r="D787" s="133"/>
      <c r="E787" s="135"/>
      <c r="F787" s="135"/>
      <c r="G787" s="136"/>
    </row>
    <row r="788" spans="4:7">
      <c r="D788" s="133"/>
      <c r="E788" s="135"/>
      <c r="F788" s="135"/>
      <c r="G788" s="136"/>
    </row>
    <row r="789" spans="4:7">
      <c r="D789" s="133"/>
      <c r="E789" s="135"/>
      <c r="F789" s="135"/>
      <c r="G789" s="136"/>
    </row>
    <row r="790" spans="4:7">
      <c r="D790" s="133"/>
      <c r="E790" s="135"/>
      <c r="F790" s="135"/>
      <c r="G790" s="136"/>
    </row>
    <row r="791" spans="4:7">
      <c r="D791" s="133"/>
      <c r="E791" s="135"/>
      <c r="F791" s="135"/>
      <c r="G791" s="136"/>
    </row>
    <row r="792" spans="4:7">
      <c r="D792" s="133"/>
      <c r="E792" s="135"/>
      <c r="F792" s="135"/>
      <c r="G792" s="136"/>
    </row>
    <row r="793" spans="4:7">
      <c r="D793" s="133"/>
      <c r="E793" s="135"/>
      <c r="F793" s="135"/>
      <c r="G793" s="136"/>
    </row>
    <row r="794" spans="4:7">
      <c r="D794" s="133"/>
      <c r="E794" s="135"/>
      <c r="F794" s="135"/>
      <c r="G794" s="136"/>
    </row>
    <row r="795" spans="4:7">
      <c r="D795" s="133"/>
      <c r="E795" s="135"/>
      <c r="F795" s="135"/>
      <c r="G795" s="136"/>
    </row>
    <row r="796" spans="4:7">
      <c r="D796" s="133"/>
      <c r="E796" s="135"/>
      <c r="F796" s="135"/>
      <c r="G796" s="136"/>
    </row>
    <row r="797" spans="4:7">
      <c r="D797" s="133"/>
      <c r="E797" s="135"/>
      <c r="F797" s="135"/>
      <c r="G797" s="136"/>
    </row>
    <row r="798" spans="4:7">
      <c r="D798" s="133"/>
      <c r="E798" s="135"/>
      <c r="F798" s="135"/>
      <c r="G798" s="136"/>
    </row>
    <row r="799" spans="4:7">
      <c r="D799" s="133"/>
      <c r="E799" s="135"/>
      <c r="F799" s="135"/>
      <c r="G799" s="136"/>
    </row>
    <row r="800" spans="4:7">
      <c r="D800" s="133"/>
      <c r="E800" s="135"/>
      <c r="F800" s="135"/>
      <c r="G800" s="136"/>
    </row>
    <row r="801" spans="4:7">
      <c r="D801" s="133"/>
      <c r="E801" s="135"/>
      <c r="F801" s="135"/>
      <c r="G801" s="136"/>
    </row>
    <row r="802" spans="4:7">
      <c r="D802" s="133"/>
      <c r="E802" s="135"/>
      <c r="F802" s="135"/>
      <c r="G802" s="136"/>
    </row>
    <row r="803" spans="4:7">
      <c r="D803" s="133"/>
      <c r="E803" s="135"/>
      <c r="F803" s="135"/>
      <c r="G803" s="136"/>
    </row>
    <row r="804" spans="4:7">
      <c r="D804" s="133"/>
      <c r="E804" s="135"/>
      <c r="F804" s="135"/>
      <c r="G804" s="136"/>
    </row>
    <row r="805" spans="4:7">
      <c r="D805" s="133"/>
      <c r="E805" s="135"/>
      <c r="F805" s="135"/>
      <c r="G805" s="136"/>
    </row>
    <row r="806" spans="4:7">
      <c r="D806" s="133"/>
      <c r="E806" s="135"/>
      <c r="F806" s="135"/>
      <c r="G806" s="136"/>
    </row>
    <row r="807" spans="4:7">
      <c r="D807" s="133"/>
      <c r="E807" s="135"/>
      <c r="F807" s="135"/>
      <c r="G807" s="136"/>
    </row>
    <row r="808" spans="4:7">
      <c r="D808" s="133"/>
      <c r="E808" s="135"/>
      <c r="F808" s="135"/>
      <c r="G808" s="136"/>
    </row>
    <row r="809" spans="4:7">
      <c r="D809" s="133"/>
      <c r="E809" s="135"/>
      <c r="F809" s="135"/>
      <c r="G809" s="136"/>
    </row>
    <row r="810" spans="4:7">
      <c r="D810" s="133"/>
      <c r="E810" s="135"/>
      <c r="F810" s="135"/>
      <c r="G810" s="136"/>
    </row>
    <row r="811" spans="4:7">
      <c r="D811" s="133"/>
      <c r="E811" s="135"/>
      <c r="F811" s="135"/>
      <c r="G811" s="136"/>
    </row>
    <row r="812" spans="4:7">
      <c r="D812" s="133"/>
      <c r="E812" s="135"/>
      <c r="F812" s="135"/>
      <c r="G812" s="136"/>
    </row>
    <row r="813" spans="4:7">
      <c r="D813" s="133"/>
      <c r="E813" s="135"/>
      <c r="F813" s="135"/>
      <c r="G813" s="136"/>
    </row>
    <row r="814" spans="4:7">
      <c r="D814" s="133"/>
      <c r="E814" s="135"/>
      <c r="F814" s="135"/>
      <c r="G814" s="136"/>
    </row>
    <row r="815" spans="4:7">
      <c r="D815" s="133"/>
      <c r="E815" s="135"/>
      <c r="F815" s="135"/>
      <c r="G815" s="136"/>
    </row>
    <row r="816" spans="4:7">
      <c r="D816" s="133"/>
      <c r="E816" s="135"/>
      <c r="F816" s="135"/>
      <c r="G816" s="136"/>
    </row>
    <row r="817" spans="4:7">
      <c r="D817" s="133"/>
      <c r="E817" s="135"/>
      <c r="F817" s="135"/>
      <c r="G817" s="136"/>
    </row>
    <row r="818" spans="4:7">
      <c r="D818" s="133"/>
      <c r="E818" s="135"/>
      <c r="F818" s="135"/>
      <c r="G818" s="136"/>
    </row>
    <row r="819" spans="4:7">
      <c r="D819" s="133"/>
      <c r="E819" s="135"/>
      <c r="F819" s="135"/>
      <c r="G819" s="136"/>
    </row>
    <row r="820" spans="4:7">
      <c r="D820" s="133"/>
      <c r="E820" s="135"/>
      <c r="F820" s="135"/>
      <c r="G820" s="136"/>
    </row>
    <row r="821" spans="4:7">
      <c r="D821" s="133"/>
      <c r="E821" s="135"/>
      <c r="F821" s="135"/>
      <c r="G821" s="136"/>
    </row>
    <row r="822" spans="4:7">
      <c r="D822" s="133"/>
      <c r="E822" s="135"/>
      <c r="F822" s="135"/>
      <c r="G822" s="136"/>
    </row>
    <row r="823" spans="4:7">
      <c r="D823" s="133"/>
      <c r="E823" s="135"/>
      <c r="F823" s="135"/>
      <c r="G823" s="136"/>
    </row>
    <row r="824" spans="4:7">
      <c r="D824" s="133"/>
      <c r="E824" s="135"/>
      <c r="F824" s="135"/>
      <c r="G824" s="136"/>
    </row>
    <row r="825" spans="4:7">
      <c r="D825" s="133"/>
      <c r="E825" s="135"/>
      <c r="F825" s="135"/>
      <c r="G825" s="136"/>
    </row>
    <row r="826" spans="4:7">
      <c r="D826" s="133"/>
      <c r="E826" s="135"/>
      <c r="F826" s="135"/>
      <c r="G826" s="136"/>
    </row>
    <row r="827" spans="4:7">
      <c r="D827" s="133"/>
      <c r="E827" s="135"/>
      <c r="F827" s="135"/>
      <c r="G827" s="136"/>
    </row>
    <row r="828" spans="4:7">
      <c r="D828" s="133"/>
      <c r="E828" s="135"/>
      <c r="F828" s="135"/>
      <c r="G828" s="136"/>
    </row>
    <row r="829" spans="4:7">
      <c r="D829" s="133"/>
      <c r="E829" s="135"/>
      <c r="F829" s="135"/>
      <c r="G829" s="136"/>
    </row>
    <row r="830" spans="4:7">
      <c r="D830" s="133"/>
      <c r="E830" s="135"/>
      <c r="F830" s="135"/>
      <c r="G830" s="136"/>
    </row>
    <row r="831" spans="4:7">
      <c r="D831" s="133"/>
      <c r="E831" s="135"/>
      <c r="F831" s="135"/>
      <c r="G831" s="136"/>
    </row>
    <row r="832" spans="4:7">
      <c r="D832" s="133"/>
      <c r="E832" s="135"/>
      <c r="F832" s="135"/>
      <c r="G832" s="136"/>
    </row>
    <row r="833" spans="4:7">
      <c r="D833" s="133"/>
      <c r="E833" s="135"/>
      <c r="F833" s="135"/>
      <c r="G833" s="136"/>
    </row>
    <row r="834" spans="4:7">
      <c r="D834" s="133"/>
      <c r="E834" s="135"/>
      <c r="F834" s="135"/>
      <c r="G834" s="136"/>
    </row>
    <row r="835" spans="4:7">
      <c r="D835" s="133"/>
      <c r="E835" s="135"/>
      <c r="F835" s="135"/>
      <c r="G835" s="136"/>
    </row>
    <row r="836" spans="4:7">
      <c r="D836" s="133"/>
      <c r="E836" s="135"/>
      <c r="F836" s="135"/>
      <c r="G836" s="136"/>
    </row>
    <row r="837" spans="4:7">
      <c r="D837" s="133"/>
      <c r="E837" s="135"/>
      <c r="F837" s="135"/>
      <c r="G837" s="136"/>
    </row>
    <row r="838" spans="4:7">
      <c r="D838" s="133"/>
      <c r="E838" s="135"/>
      <c r="F838" s="135"/>
      <c r="G838" s="136"/>
    </row>
    <row r="839" spans="4:7">
      <c r="D839" s="133"/>
      <c r="E839" s="135"/>
      <c r="F839" s="135"/>
      <c r="G839" s="136"/>
    </row>
    <row r="840" spans="4:7">
      <c r="D840" s="133"/>
      <c r="E840" s="135"/>
      <c r="F840" s="135"/>
      <c r="G840" s="136"/>
    </row>
    <row r="841" spans="4:7">
      <c r="D841" s="133"/>
      <c r="E841" s="135"/>
      <c r="F841" s="135"/>
      <c r="G841" s="136"/>
    </row>
    <row r="842" spans="4:7">
      <c r="D842" s="133"/>
      <c r="E842" s="135"/>
      <c r="F842" s="135"/>
      <c r="G842" s="136"/>
    </row>
    <row r="843" spans="4:7">
      <c r="D843" s="133"/>
      <c r="E843" s="135"/>
      <c r="F843" s="135"/>
      <c r="G843" s="136"/>
    </row>
    <row r="844" spans="4:7">
      <c r="D844" s="133"/>
      <c r="E844" s="135"/>
      <c r="F844" s="135"/>
      <c r="G844" s="136"/>
    </row>
    <row r="845" spans="4:7">
      <c r="D845" s="133"/>
      <c r="E845" s="135"/>
      <c r="F845" s="135"/>
      <c r="G845" s="136"/>
    </row>
    <row r="846" spans="4:7">
      <c r="D846" s="133"/>
      <c r="E846" s="135"/>
      <c r="F846" s="135"/>
      <c r="G846" s="136"/>
    </row>
    <row r="847" spans="4:7">
      <c r="D847" s="133"/>
      <c r="E847" s="135"/>
      <c r="F847" s="135"/>
      <c r="G847" s="136"/>
    </row>
    <row r="848" spans="4:7">
      <c r="D848" s="133"/>
      <c r="E848" s="135"/>
      <c r="F848" s="135"/>
      <c r="G848" s="136"/>
    </row>
    <row r="849" spans="4:7">
      <c r="D849" s="133"/>
      <c r="E849" s="135"/>
      <c r="F849" s="135"/>
      <c r="G849" s="136"/>
    </row>
    <row r="850" spans="4:7">
      <c r="D850" s="133"/>
      <c r="E850" s="135"/>
      <c r="F850" s="135"/>
      <c r="G850" s="136"/>
    </row>
    <row r="851" spans="4:7">
      <c r="D851" s="133"/>
      <c r="E851" s="135"/>
      <c r="F851" s="135"/>
      <c r="G851" s="136"/>
    </row>
    <row r="852" spans="4:7">
      <c r="D852" s="133"/>
      <c r="E852" s="135"/>
      <c r="F852" s="135"/>
      <c r="G852" s="136"/>
    </row>
    <row r="853" spans="4:7">
      <c r="D853" s="133"/>
      <c r="E853" s="135"/>
      <c r="F853" s="135"/>
      <c r="G853" s="136"/>
    </row>
    <row r="854" spans="4:7">
      <c r="D854" s="133"/>
      <c r="E854" s="135"/>
      <c r="F854" s="135"/>
      <c r="G854" s="136"/>
    </row>
    <row r="855" spans="4:7">
      <c r="D855" s="133"/>
      <c r="E855" s="135"/>
      <c r="F855" s="135"/>
      <c r="G855" s="136"/>
    </row>
    <row r="856" spans="4:7">
      <c r="D856" s="133"/>
      <c r="E856" s="135"/>
      <c r="F856" s="135"/>
      <c r="G856" s="136"/>
    </row>
    <row r="857" spans="4:7">
      <c r="D857" s="133"/>
      <c r="E857" s="135"/>
      <c r="F857" s="135"/>
      <c r="G857" s="136"/>
    </row>
    <row r="858" spans="4:7">
      <c r="D858" s="133"/>
      <c r="E858" s="135"/>
      <c r="F858" s="135"/>
      <c r="G858" s="136"/>
    </row>
    <row r="859" spans="4:7">
      <c r="D859" s="133"/>
      <c r="E859" s="135"/>
      <c r="F859" s="135"/>
      <c r="G859" s="136"/>
    </row>
    <row r="860" spans="4:7">
      <c r="D860" s="133"/>
      <c r="E860" s="135"/>
      <c r="F860" s="135"/>
      <c r="G860" s="136"/>
    </row>
    <row r="861" spans="4:7">
      <c r="D861" s="133"/>
      <c r="E861" s="135"/>
      <c r="F861" s="135"/>
      <c r="G861" s="136"/>
    </row>
    <row r="862" spans="4:7">
      <c r="D862" s="133"/>
      <c r="E862" s="135"/>
      <c r="F862" s="135"/>
      <c r="G862" s="136"/>
    </row>
    <row r="863" spans="4:7">
      <c r="D863" s="133"/>
      <c r="E863" s="135"/>
      <c r="F863" s="135"/>
      <c r="G863" s="136"/>
    </row>
    <row r="864" spans="4:7">
      <c r="D864" s="133"/>
      <c r="E864" s="135"/>
      <c r="F864" s="135"/>
      <c r="G864" s="136"/>
    </row>
    <row r="865" spans="4:7">
      <c r="D865" s="133"/>
      <c r="E865" s="135"/>
      <c r="F865" s="135"/>
      <c r="G865" s="136"/>
    </row>
    <row r="866" spans="4:7">
      <c r="D866" s="133"/>
      <c r="E866" s="135"/>
      <c r="F866" s="135"/>
      <c r="G866" s="136"/>
    </row>
    <row r="867" spans="4:7">
      <c r="D867" s="133"/>
      <c r="E867" s="135"/>
      <c r="F867" s="135"/>
      <c r="G867" s="136"/>
    </row>
    <row r="868" spans="4:7">
      <c r="D868" s="133"/>
      <c r="E868" s="135"/>
      <c r="F868" s="135"/>
      <c r="G868" s="136"/>
    </row>
    <row r="869" spans="4:7">
      <c r="D869" s="133"/>
      <c r="E869" s="135"/>
      <c r="F869" s="135"/>
      <c r="G869" s="136"/>
    </row>
    <row r="870" spans="4:7">
      <c r="D870" s="133"/>
      <c r="E870" s="135"/>
      <c r="F870" s="135"/>
      <c r="G870" s="136"/>
    </row>
    <row r="871" spans="4:7">
      <c r="D871" s="133"/>
      <c r="E871" s="135"/>
      <c r="F871" s="135"/>
      <c r="G871" s="136"/>
    </row>
    <row r="872" spans="4:7">
      <c r="D872" s="133"/>
      <c r="E872" s="135"/>
      <c r="F872" s="135"/>
      <c r="G872" s="136"/>
    </row>
    <row r="873" spans="4:7">
      <c r="D873" s="133"/>
      <c r="E873" s="135"/>
      <c r="F873" s="135"/>
      <c r="G873" s="136"/>
    </row>
    <row r="874" spans="4:7">
      <c r="D874" s="133"/>
      <c r="E874" s="135"/>
      <c r="F874" s="135"/>
      <c r="G874" s="136"/>
    </row>
    <row r="875" spans="4:7">
      <c r="D875" s="133"/>
      <c r="E875" s="135"/>
      <c r="F875" s="135"/>
      <c r="G875" s="136"/>
    </row>
    <row r="876" spans="4:7">
      <c r="D876" s="133"/>
      <c r="E876" s="135"/>
      <c r="F876" s="135"/>
      <c r="G876" s="136"/>
    </row>
    <row r="877" spans="4:7">
      <c r="D877" s="133"/>
      <c r="E877" s="135"/>
      <c r="F877" s="135"/>
      <c r="G877" s="136"/>
    </row>
    <row r="878" spans="4:7">
      <c r="D878" s="133"/>
      <c r="E878" s="135"/>
      <c r="F878" s="135"/>
      <c r="G878" s="136"/>
    </row>
    <row r="879" spans="4:7">
      <c r="D879" s="133"/>
      <c r="E879" s="135"/>
      <c r="F879" s="135"/>
      <c r="G879" s="136"/>
    </row>
    <row r="880" spans="4:7">
      <c r="D880" s="133"/>
      <c r="E880" s="135"/>
      <c r="F880" s="135"/>
      <c r="G880" s="136"/>
    </row>
    <row r="881" spans="4:7">
      <c r="D881" s="133"/>
      <c r="E881" s="135"/>
      <c r="F881" s="135"/>
      <c r="G881" s="136"/>
    </row>
    <row r="882" spans="4:7">
      <c r="D882" s="133"/>
      <c r="E882" s="135"/>
      <c r="F882" s="135"/>
      <c r="G882" s="136"/>
    </row>
    <row r="883" spans="4:7">
      <c r="D883" s="133"/>
      <c r="E883" s="135"/>
      <c r="F883" s="135"/>
      <c r="G883" s="136"/>
    </row>
    <row r="884" spans="4:7">
      <c r="D884" s="133"/>
      <c r="E884" s="135"/>
      <c r="F884" s="135"/>
      <c r="G884" s="136"/>
    </row>
    <row r="885" spans="4:7">
      <c r="D885" s="133"/>
      <c r="E885" s="135"/>
      <c r="F885" s="135"/>
      <c r="G885" s="136"/>
    </row>
    <row r="886" spans="4:7">
      <c r="D886" s="133"/>
      <c r="E886" s="135"/>
      <c r="F886" s="135"/>
      <c r="G886" s="136"/>
    </row>
    <row r="887" spans="4:7">
      <c r="D887" s="133"/>
      <c r="E887" s="135"/>
      <c r="F887" s="135"/>
      <c r="G887" s="136"/>
    </row>
    <row r="888" spans="4:7">
      <c r="D888" s="133"/>
      <c r="E888" s="135"/>
      <c r="F888" s="135"/>
      <c r="G888" s="136"/>
    </row>
    <row r="889" spans="4:7">
      <c r="D889" s="133"/>
      <c r="E889" s="135"/>
      <c r="F889" s="135"/>
      <c r="G889" s="136"/>
    </row>
    <row r="890" spans="4:7">
      <c r="D890" s="133"/>
      <c r="E890" s="135"/>
      <c r="F890" s="135"/>
      <c r="G890" s="136"/>
    </row>
    <row r="891" spans="4:7">
      <c r="D891" s="133"/>
      <c r="E891" s="135"/>
      <c r="F891" s="135"/>
      <c r="G891" s="136"/>
    </row>
    <row r="892" spans="4:7">
      <c r="D892" s="133"/>
      <c r="E892" s="135"/>
      <c r="F892" s="135"/>
      <c r="G892" s="136"/>
    </row>
    <row r="893" spans="4:7">
      <c r="D893" s="133"/>
      <c r="E893" s="135"/>
      <c r="F893" s="135"/>
      <c r="G893" s="136"/>
    </row>
    <row r="894" spans="4:7">
      <c r="D894" s="133"/>
      <c r="E894" s="135"/>
      <c r="F894" s="135"/>
      <c r="G894" s="136"/>
    </row>
    <row r="895" spans="4:7">
      <c r="D895" s="133"/>
      <c r="E895" s="135"/>
      <c r="F895" s="135"/>
      <c r="G895" s="136"/>
    </row>
    <row r="896" spans="4:7">
      <c r="D896" s="133"/>
      <c r="E896" s="135"/>
      <c r="F896" s="135"/>
      <c r="G896" s="136"/>
    </row>
    <row r="897" spans="4:7">
      <c r="D897" s="133"/>
      <c r="E897" s="135"/>
      <c r="F897" s="135"/>
      <c r="G897" s="136"/>
    </row>
    <row r="898" spans="4:7">
      <c r="D898" s="133"/>
      <c r="E898" s="135"/>
      <c r="F898" s="135"/>
      <c r="G898" s="136"/>
    </row>
    <row r="899" spans="4:7">
      <c r="D899" s="133"/>
      <c r="E899" s="135"/>
      <c r="F899" s="135"/>
      <c r="G899" s="136"/>
    </row>
    <row r="900" spans="4:7">
      <c r="D900" s="133"/>
      <c r="E900" s="135"/>
      <c r="F900" s="135"/>
      <c r="G900" s="136"/>
    </row>
    <row r="901" spans="4:7">
      <c r="D901" s="133"/>
      <c r="E901" s="135"/>
      <c r="F901" s="135"/>
      <c r="G901" s="136"/>
    </row>
    <row r="902" spans="4:7">
      <c r="D902" s="133"/>
      <c r="E902" s="135"/>
      <c r="F902" s="135"/>
      <c r="G902" s="136"/>
    </row>
    <row r="903" spans="4:7">
      <c r="D903" s="133"/>
      <c r="E903" s="135"/>
      <c r="F903" s="135"/>
      <c r="G903" s="136"/>
    </row>
    <row r="904" spans="4:7">
      <c r="D904" s="133"/>
      <c r="E904" s="135"/>
      <c r="F904" s="135"/>
      <c r="G904" s="136"/>
    </row>
    <row r="905" spans="4:7">
      <c r="D905" s="133"/>
      <c r="E905" s="135"/>
      <c r="F905" s="135"/>
      <c r="G905" s="136"/>
    </row>
    <row r="906" spans="4:7">
      <c r="D906" s="133"/>
      <c r="E906" s="135"/>
      <c r="F906" s="135"/>
      <c r="G906" s="136"/>
    </row>
    <row r="907" spans="4:7">
      <c r="D907" s="133"/>
      <c r="E907" s="135"/>
      <c r="F907" s="135"/>
      <c r="G907" s="136"/>
    </row>
    <row r="908" spans="4:7">
      <c r="D908" s="133"/>
      <c r="E908" s="135"/>
      <c r="F908" s="135"/>
      <c r="G908" s="136"/>
    </row>
    <row r="909" spans="4:7">
      <c r="D909" s="133"/>
      <c r="E909" s="135"/>
      <c r="F909" s="135"/>
      <c r="G909" s="136"/>
    </row>
    <row r="910" spans="4:7">
      <c r="D910" s="133"/>
      <c r="E910" s="135"/>
      <c r="F910" s="135"/>
      <c r="G910" s="136"/>
    </row>
    <row r="911" spans="4:7">
      <c r="D911" s="133"/>
      <c r="E911" s="135"/>
      <c r="F911" s="135"/>
      <c r="G911" s="136"/>
    </row>
    <row r="912" spans="4:7">
      <c r="D912" s="133"/>
      <c r="E912" s="135"/>
      <c r="F912" s="135"/>
      <c r="G912" s="136"/>
    </row>
    <row r="913" spans="4:7">
      <c r="D913" s="133"/>
      <c r="E913" s="135"/>
      <c r="F913" s="135"/>
      <c r="G913" s="136"/>
    </row>
    <row r="914" spans="4:7">
      <c r="D914" s="133"/>
      <c r="E914" s="135"/>
      <c r="F914" s="135"/>
      <c r="G914" s="136"/>
    </row>
    <row r="915" spans="4:7">
      <c r="D915" s="133"/>
      <c r="E915" s="135"/>
      <c r="F915" s="135"/>
      <c r="G915" s="136"/>
    </row>
    <row r="916" spans="4:7">
      <c r="D916" s="133"/>
      <c r="E916" s="135"/>
      <c r="F916" s="135"/>
      <c r="G916" s="136"/>
    </row>
    <row r="917" spans="4:7">
      <c r="D917" s="133"/>
      <c r="E917" s="135"/>
      <c r="F917" s="135"/>
      <c r="G917" s="136"/>
    </row>
    <row r="918" spans="4:7">
      <c r="D918" s="133"/>
      <c r="E918" s="135"/>
      <c r="F918" s="135"/>
      <c r="G918" s="136"/>
    </row>
    <row r="919" spans="4:7">
      <c r="D919" s="133"/>
      <c r="E919" s="135"/>
      <c r="F919" s="135"/>
      <c r="G919" s="136"/>
    </row>
    <row r="920" spans="4:7">
      <c r="D920" s="133"/>
      <c r="E920" s="135"/>
      <c r="F920" s="135"/>
      <c r="G920" s="136"/>
    </row>
    <row r="921" spans="4:7">
      <c r="D921" s="133"/>
      <c r="E921" s="135"/>
      <c r="F921" s="135"/>
      <c r="G921" s="136"/>
    </row>
    <row r="922" spans="4:7">
      <c r="D922" s="133"/>
      <c r="E922" s="135"/>
      <c r="F922" s="135"/>
      <c r="G922" s="136"/>
    </row>
    <row r="923" spans="4:7">
      <c r="D923" s="133"/>
      <c r="E923" s="135"/>
      <c r="F923" s="135"/>
      <c r="G923" s="136"/>
    </row>
    <row r="924" spans="4:7">
      <c r="D924" s="133"/>
      <c r="E924" s="135"/>
      <c r="F924" s="135"/>
      <c r="G924" s="136"/>
    </row>
    <row r="925" spans="4:7">
      <c r="D925" s="133"/>
      <c r="E925" s="135"/>
      <c r="F925" s="135"/>
      <c r="G925" s="136"/>
    </row>
    <row r="926" spans="4:7">
      <c r="D926" s="133"/>
      <c r="E926" s="135"/>
      <c r="F926" s="135"/>
      <c r="G926" s="136"/>
    </row>
    <row r="927" spans="4:7">
      <c r="D927" s="133"/>
      <c r="E927" s="135"/>
      <c r="F927" s="135"/>
      <c r="G927" s="136"/>
    </row>
    <row r="928" spans="4:7">
      <c r="D928" s="133"/>
      <c r="E928" s="135"/>
      <c r="F928" s="135"/>
      <c r="G928" s="136"/>
    </row>
    <row r="929" spans="4:7">
      <c r="D929" s="133"/>
      <c r="E929" s="135"/>
      <c r="F929" s="135"/>
      <c r="G929" s="136"/>
    </row>
    <row r="930" spans="4:7">
      <c r="D930" s="133"/>
      <c r="E930" s="135"/>
      <c r="F930" s="135"/>
      <c r="G930" s="136"/>
    </row>
    <row r="931" spans="4:7">
      <c r="D931" s="133"/>
      <c r="E931" s="135"/>
      <c r="F931" s="135"/>
      <c r="G931" s="136"/>
    </row>
    <row r="932" spans="4:7">
      <c r="D932" s="133"/>
      <c r="E932" s="135"/>
      <c r="F932" s="135"/>
      <c r="G932" s="136"/>
    </row>
    <row r="933" spans="4:7">
      <c r="D933" s="133"/>
      <c r="E933" s="135"/>
      <c r="F933" s="135"/>
      <c r="G933" s="136"/>
    </row>
    <row r="934" spans="4:7">
      <c r="D934" s="133"/>
      <c r="E934" s="135"/>
      <c r="F934" s="135"/>
      <c r="G934" s="136"/>
    </row>
    <row r="935" spans="4:7">
      <c r="D935" s="133"/>
      <c r="E935" s="135"/>
      <c r="F935" s="135"/>
      <c r="G935" s="136"/>
    </row>
    <row r="936" spans="4:7">
      <c r="D936" s="133"/>
      <c r="E936" s="135"/>
      <c r="F936" s="135"/>
      <c r="G936" s="136"/>
    </row>
    <row r="937" spans="4:7">
      <c r="D937" s="133"/>
      <c r="E937" s="135"/>
      <c r="F937" s="135"/>
      <c r="G937" s="136"/>
    </row>
    <row r="938" spans="4:7">
      <c r="D938" s="133"/>
      <c r="E938" s="135"/>
      <c r="F938" s="135"/>
      <c r="G938" s="136"/>
    </row>
    <row r="939" spans="4:7">
      <c r="D939" s="133"/>
      <c r="E939" s="135"/>
      <c r="F939" s="135"/>
      <c r="G939" s="136"/>
    </row>
    <row r="940" spans="4:7">
      <c r="D940" s="133"/>
      <c r="E940" s="135"/>
      <c r="F940" s="135"/>
      <c r="G940" s="136"/>
    </row>
    <row r="941" spans="4:7">
      <c r="D941" s="133"/>
      <c r="E941" s="135"/>
      <c r="F941" s="135"/>
      <c r="G941" s="136"/>
    </row>
    <row r="942" spans="4:7">
      <c r="D942" s="133"/>
      <c r="E942" s="135"/>
      <c r="F942" s="135"/>
      <c r="G942" s="136"/>
    </row>
    <row r="943" spans="4:7">
      <c r="D943" s="133"/>
      <c r="E943" s="135"/>
      <c r="F943" s="135"/>
      <c r="G943" s="136"/>
    </row>
    <row r="944" spans="4:7">
      <c r="D944" s="133"/>
      <c r="E944" s="135"/>
      <c r="F944" s="135"/>
      <c r="G944" s="136"/>
    </row>
    <row r="945" spans="4:7">
      <c r="D945" s="133"/>
      <c r="E945" s="135"/>
      <c r="F945" s="135"/>
      <c r="G945" s="136"/>
    </row>
    <row r="946" spans="4:7">
      <c r="D946" s="133"/>
      <c r="E946" s="135"/>
      <c r="F946" s="135"/>
      <c r="G946" s="136"/>
    </row>
    <row r="947" spans="4:7">
      <c r="D947" s="133"/>
      <c r="E947" s="135"/>
      <c r="F947" s="135"/>
      <c r="G947" s="136"/>
    </row>
    <row r="948" spans="4:7">
      <c r="D948" s="133"/>
      <c r="E948" s="135"/>
      <c r="F948" s="135"/>
      <c r="G948" s="136"/>
    </row>
    <row r="949" spans="4:7">
      <c r="D949" s="133"/>
      <c r="E949" s="135"/>
      <c r="F949" s="135"/>
      <c r="G949" s="136"/>
    </row>
    <row r="950" spans="4:7">
      <c r="D950" s="133"/>
      <c r="E950" s="135"/>
      <c r="F950" s="135"/>
      <c r="G950" s="136"/>
    </row>
    <row r="951" spans="4:7">
      <c r="D951" s="133"/>
      <c r="E951" s="135"/>
      <c r="F951" s="135"/>
      <c r="G951" s="136"/>
    </row>
    <row r="952" spans="4:7">
      <c r="D952" s="133"/>
      <c r="E952" s="135"/>
      <c r="F952" s="135"/>
      <c r="G952" s="136"/>
    </row>
    <row r="953" spans="4:7">
      <c r="D953" s="133"/>
      <c r="E953" s="135"/>
      <c r="F953" s="135"/>
      <c r="G953" s="136"/>
    </row>
    <row r="954" spans="4:7">
      <c r="D954" s="133"/>
      <c r="E954" s="135"/>
      <c r="F954" s="135"/>
      <c r="G954" s="136"/>
    </row>
    <row r="955" spans="4:7">
      <c r="D955" s="133"/>
      <c r="E955" s="135"/>
      <c r="F955" s="135"/>
      <c r="G955" s="136"/>
    </row>
    <row r="956" spans="4:7">
      <c r="D956" s="133"/>
      <c r="E956" s="135"/>
      <c r="F956" s="135"/>
      <c r="G956" s="136"/>
    </row>
    <row r="957" spans="4:7">
      <c r="D957" s="133"/>
      <c r="E957" s="135"/>
      <c r="F957" s="135"/>
      <c r="G957" s="136"/>
    </row>
    <row r="958" spans="4:7">
      <c r="D958" s="133"/>
      <c r="E958" s="135"/>
      <c r="F958" s="135"/>
      <c r="G958" s="136"/>
    </row>
    <row r="959" spans="4:7">
      <c r="D959" s="133"/>
      <c r="E959" s="135"/>
      <c r="F959" s="135"/>
      <c r="G959" s="136"/>
    </row>
    <row r="960" spans="4:7">
      <c r="D960" s="133"/>
      <c r="E960" s="135"/>
      <c r="F960" s="135"/>
      <c r="G960" s="136"/>
    </row>
    <row r="961" spans="4:7">
      <c r="D961" s="133"/>
      <c r="E961" s="135"/>
      <c r="F961" s="135"/>
      <c r="G961" s="136"/>
    </row>
    <row r="962" spans="4:7">
      <c r="D962" s="133"/>
      <c r="E962" s="135"/>
      <c r="F962" s="135"/>
      <c r="G962" s="136"/>
    </row>
    <row r="963" spans="4:7">
      <c r="D963" s="133"/>
      <c r="E963" s="135"/>
      <c r="F963" s="135"/>
      <c r="G963" s="136"/>
    </row>
    <row r="964" spans="4:7">
      <c r="D964" s="133"/>
      <c r="E964" s="135"/>
      <c r="F964" s="135"/>
      <c r="G964" s="136"/>
    </row>
    <row r="965" spans="4:7">
      <c r="D965" s="133"/>
      <c r="E965" s="135"/>
      <c r="F965" s="135"/>
      <c r="G965" s="136"/>
    </row>
    <row r="966" spans="4:7">
      <c r="D966" s="133"/>
      <c r="E966" s="135"/>
      <c r="F966" s="135"/>
      <c r="G966" s="136"/>
    </row>
    <row r="967" spans="4:7">
      <c r="D967" s="133"/>
      <c r="E967" s="135"/>
      <c r="F967" s="135"/>
      <c r="G967" s="136"/>
    </row>
    <row r="968" spans="4:7">
      <c r="D968" s="133"/>
      <c r="E968" s="135"/>
      <c r="F968" s="135"/>
      <c r="G968" s="136"/>
    </row>
    <row r="969" spans="4:7">
      <c r="D969" s="133"/>
      <c r="E969" s="135"/>
      <c r="F969" s="135"/>
      <c r="G969" s="136"/>
    </row>
    <row r="970" spans="4:7">
      <c r="D970" s="133"/>
      <c r="E970" s="135"/>
      <c r="F970" s="135"/>
      <c r="G970" s="136"/>
    </row>
    <row r="971" spans="4:7">
      <c r="D971" s="133"/>
      <c r="E971" s="135"/>
      <c r="F971" s="135"/>
      <c r="G971" s="136"/>
    </row>
    <row r="972" spans="4:7">
      <c r="D972" s="133"/>
      <c r="E972" s="135"/>
      <c r="F972" s="135"/>
      <c r="G972" s="136"/>
    </row>
    <row r="973" spans="4:7">
      <c r="D973" s="133"/>
      <c r="E973" s="135"/>
      <c r="F973" s="135"/>
      <c r="G973" s="136"/>
    </row>
    <row r="974" spans="4:7">
      <c r="D974" s="133"/>
      <c r="E974" s="135"/>
      <c r="F974" s="135"/>
      <c r="G974" s="136"/>
    </row>
    <row r="975" spans="4:7">
      <c r="D975" s="133"/>
      <c r="E975" s="135"/>
      <c r="F975" s="135"/>
      <c r="G975" s="136"/>
    </row>
    <row r="976" spans="4:7">
      <c r="D976" s="133"/>
      <c r="E976" s="135"/>
      <c r="F976" s="135"/>
      <c r="G976" s="136"/>
    </row>
    <row r="977" spans="4:7">
      <c r="D977" s="133"/>
      <c r="E977" s="135"/>
      <c r="F977" s="135"/>
      <c r="G977" s="136"/>
    </row>
    <row r="978" spans="4:7">
      <c r="D978" s="133"/>
      <c r="E978" s="135"/>
      <c r="F978" s="135"/>
      <c r="G978" s="136"/>
    </row>
    <row r="979" spans="4:7">
      <c r="D979" s="133"/>
      <c r="E979" s="135"/>
      <c r="F979" s="135"/>
      <c r="G979" s="136"/>
    </row>
    <row r="980" spans="4:7">
      <c r="D980" s="133"/>
      <c r="E980" s="135"/>
      <c r="F980" s="135"/>
      <c r="G980" s="136"/>
    </row>
    <row r="981" spans="4:7">
      <c r="D981" s="133"/>
      <c r="E981" s="135"/>
      <c r="F981" s="135"/>
      <c r="G981" s="136"/>
    </row>
    <row r="982" spans="4:7">
      <c r="D982" s="133"/>
      <c r="E982" s="135"/>
      <c r="F982" s="135"/>
      <c r="G982" s="136"/>
    </row>
    <row r="983" spans="4:7">
      <c r="D983" s="133"/>
      <c r="E983" s="135"/>
      <c r="F983" s="135"/>
      <c r="G983" s="136"/>
    </row>
    <row r="984" spans="4:7">
      <c r="D984" s="133"/>
      <c r="E984" s="135"/>
      <c r="F984" s="135"/>
      <c r="G984" s="136"/>
    </row>
    <row r="985" spans="4:7">
      <c r="D985" s="133"/>
      <c r="E985" s="135"/>
      <c r="F985" s="135"/>
      <c r="G985" s="136"/>
    </row>
    <row r="986" spans="4:7">
      <c r="D986" s="133"/>
      <c r="E986" s="135"/>
      <c r="F986" s="135"/>
      <c r="G986" s="136"/>
    </row>
    <row r="987" spans="4:7">
      <c r="D987" s="133"/>
      <c r="E987" s="135"/>
      <c r="F987" s="135"/>
      <c r="G987" s="136"/>
    </row>
    <row r="988" spans="4:7">
      <c r="D988" s="133"/>
      <c r="E988" s="135"/>
      <c r="F988" s="135"/>
      <c r="G988" s="136"/>
    </row>
    <row r="989" spans="4:7">
      <c r="D989" s="133"/>
      <c r="E989" s="135"/>
      <c r="F989" s="135"/>
      <c r="G989" s="136"/>
    </row>
    <row r="990" spans="4:7">
      <c r="D990" s="133"/>
      <c r="E990" s="135"/>
      <c r="F990" s="135"/>
      <c r="G990" s="136"/>
    </row>
    <row r="991" spans="4:7">
      <c r="D991" s="133"/>
      <c r="E991" s="135"/>
      <c r="F991" s="135"/>
      <c r="G991" s="136"/>
    </row>
    <row r="992" spans="4:7">
      <c r="D992" s="133"/>
      <c r="E992" s="135"/>
      <c r="F992" s="135"/>
      <c r="G992" s="136"/>
    </row>
    <row r="993" spans="4:7">
      <c r="D993" s="133"/>
      <c r="E993" s="135"/>
      <c r="F993" s="135"/>
      <c r="G993" s="136"/>
    </row>
    <row r="994" spans="4:7">
      <c r="D994" s="133"/>
      <c r="E994" s="135"/>
      <c r="F994" s="135"/>
      <c r="G994" s="136"/>
    </row>
    <row r="995" spans="4:7">
      <c r="D995" s="133"/>
      <c r="E995" s="135"/>
      <c r="F995" s="135"/>
      <c r="G995" s="136"/>
    </row>
    <row r="996" spans="4:7">
      <c r="D996" s="133"/>
      <c r="E996" s="135"/>
      <c r="F996" s="135"/>
      <c r="G996" s="136"/>
    </row>
    <row r="997" spans="4:7">
      <c r="D997" s="133"/>
      <c r="E997" s="135"/>
      <c r="F997" s="135"/>
      <c r="G997" s="136"/>
    </row>
    <row r="998" spans="4:7">
      <c r="D998" s="133"/>
      <c r="E998" s="135"/>
      <c r="F998" s="135"/>
      <c r="G998" s="136"/>
    </row>
    <row r="999" spans="4:7">
      <c r="D999" s="133"/>
      <c r="E999" s="135"/>
      <c r="F999" s="135"/>
      <c r="G999" s="136"/>
    </row>
    <row r="1000" spans="4:7">
      <c r="D1000" s="133"/>
      <c r="E1000" s="135"/>
      <c r="F1000" s="135"/>
      <c r="G1000" s="136"/>
    </row>
    <row r="1001" spans="4:7">
      <c r="D1001" s="133"/>
      <c r="E1001" s="135"/>
      <c r="F1001" s="135"/>
      <c r="G1001" s="136"/>
    </row>
    <row r="1002" spans="4:7">
      <c r="D1002" s="133"/>
      <c r="E1002" s="135"/>
      <c r="F1002" s="135"/>
      <c r="G1002" s="136"/>
    </row>
    <row r="1003" spans="4:7">
      <c r="D1003" s="133"/>
      <c r="E1003" s="135"/>
      <c r="F1003" s="135"/>
      <c r="G1003" s="136"/>
    </row>
    <row r="1004" spans="4:7">
      <c r="D1004" s="133"/>
      <c r="E1004" s="135"/>
      <c r="F1004" s="135"/>
      <c r="G1004" s="136"/>
    </row>
    <row r="1005" spans="4:7">
      <c r="D1005" s="133"/>
      <c r="E1005" s="135"/>
      <c r="F1005" s="135"/>
      <c r="G1005" s="136"/>
    </row>
    <row r="1006" spans="4:7">
      <c r="D1006" s="133"/>
      <c r="E1006" s="135"/>
      <c r="F1006" s="135"/>
      <c r="G1006" s="136"/>
    </row>
    <row r="1007" spans="4:7">
      <c r="D1007" s="133"/>
      <c r="E1007" s="135"/>
      <c r="F1007" s="135"/>
      <c r="G1007" s="136"/>
    </row>
    <row r="1008" spans="4:7">
      <c r="D1008" s="133"/>
      <c r="E1008" s="135"/>
      <c r="F1008" s="135"/>
      <c r="G1008" s="136"/>
    </row>
    <row r="1009" spans="4:7">
      <c r="D1009" s="133"/>
      <c r="E1009" s="135"/>
      <c r="F1009" s="135"/>
      <c r="G1009" s="136"/>
    </row>
    <row r="1010" spans="4:7">
      <c r="D1010" s="133"/>
      <c r="E1010" s="135"/>
      <c r="F1010" s="135"/>
      <c r="G1010" s="136"/>
    </row>
    <row r="1011" spans="4:7">
      <c r="D1011" s="133"/>
      <c r="E1011" s="135"/>
      <c r="F1011" s="135"/>
      <c r="G1011" s="136"/>
    </row>
    <row r="1012" spans="4:7">
      <c r="D1012" s="133"/>
      <c r="E1012" s="135"/>
      <c r="F1012" s="135"/>
      <c r="G1012" s="136"/>
    </row>
    <row r="1013" spans="4:7">
      <c r="D1013" s="133"/>
      <c r="E1013" s="135"/>
      <c r="F1013" s="135"/>
      <c r="G1013" s="136"/>
    </row>
    <row r="1014" spans="4:7">
      <c r="D1014" s="133"/>
      <c r="E1014" s="135"/>
      <c r="F1014" s="135"/>
      <c r="G1014" s="136"/>
    </row>
    <row r="1015" spans="4:7">
      <c r="D1015" s="133"/>
      <c r="E1015" s="135"/>
      <c r="F1015" s="135"/>
      <c r="G1015" s="136"/>
    </row>
    <row r="1016" spans="4:7">
      <c r="D1016" s="133"/>
      <c r="E1016" s="135"/>
      <c r="F1016" s="135"/>
      <c r="G1016" s="136"/>
    </row>
    <row r="1017" spans="4:7">
      <c r="D1017" s="133"/>
      <c r="E1017" s="135"/>
      <c r="F1017" s="135"/>
      <c r="G1017" s="136"/>
    </row>
    <row r="1018" spans="4:7">
      <c r="D1018" s="133"/>
      <c r="E1018" s="135"/>
      <c r="F1018" s="135"/>
      <c r="G1018" s="136"/>
    </row>
    <row r="1019" spans="4:7">
      <c r="D1019" s="133"/>
      <c r="E1019" s="135"/>
      <c r="F1019" s="135"/>
      <c r="G1019" s="136"/>
    </row>
    <row r="1020" spans="4:7">
      <c r="D1020" s="133"/>
      <c r="E1020" s="135"/>
      <c r="F1020" s="135"/>
      <c r="G1020" s="136"/>
    </row>
    <row r="1021" spans="4:7">
      <c r="D1021" s="133"/>
      <c r="E1021" s="135"/>
      <c r="F1021" s="135"/>
      <c r="G1021" s="136"/>
    </row>
    <row r="1022" spans="4:7">
      <c r="D1022" s="133"/>
      <c r="E1022" s="135"/>
      <c r="F1022" s="135"/>
      <c r="G1022" s="136"/>
    </row>
    <row r="1023" spans="4:7">
      <c r="D1023" s="133"/>
      <c r="E1023" s="135"/>
      <c r="F1023" s="135"/>
      <c r="G1023" s="136"/>
    </row>
    <row r="1024" spans="4:7">
      <c r="D1024" s="133"/>
      <c r="E1024" s="135"/>
      <c r="F1024" s="135"/>
      <c r="G1024" s="136"/>
    </row>
    <row r="1025" spans="4:7">
      <c r="D1025" s="133"/>
      <c r="E1025" s="135"/>
      <c r="F1025" s="135"/>
      <c r="G1025" s="136"/>
    </row>
    <row r="1026" spans="4:7">
      <c r="D1026" s="133"/>
      <c r="E1026" s="135"/>
      <c r="F1026" s="135"/>
      <c r="G1026" s="136"/>
    </row>
    <row r="1027" spans="4:7">
      <c r="D1027" s="133"/>
      <c r="E1027" s="135"/>
      <c r="F1027" s="135"/>
      <c r="G1027" s="136"/>
    </row>
    <row r="1028" spans="4:7">
      <c r="D1028" s="133"/>
      <c r="E1028" s="135"/>
      <c r="F1028" s="135"/>
      <c r="G1028" s="136"/>
    </row>
    <row r="1029" spans="4:7">
      <c r="D1029" s="133"/>
      <c r="E1029" s="135"/>
      <c r="F1029" s="135"/>
      <c r="G1029" s="136"/>
    </row>
    <row r="1030" spans="4:7">
      <c r="D1030" s="133"/>
      <c r="E1030" s="135"/>
      <c r="F1030" s="135"/>
      <c r="G1030" s="136"/>
    </row>
    <row r="1031" spans="4:7">
      <c r="D1031" s="133"/>
      <c r="E1031" s="135"/>
      <c r="F1031" s="135"/>
      <c r="G1031" s="136"/>
    </row>
    <row r="1032" spans="4:7">
      <c r="D1032" s="133"/>
      <c r="E1032" s="135"/>
      <c r="F1032" s="135"/>
      <c r="G1032" s="136"/>
    </row>
    <row r="1033" spans="4:7">
      <c r="D1033" s="133"/>
      <c r="E1033" s="135"/>
      <c r="F1033" s="135"/>
      <c r="G1033" s="136"/>
    </row>
    <row r="1034" spans="4:7">
      <c r="D1034" s="133"/>
      <c r="E1034" s="135"/>
      <c r="F1034" s="135"/>
      <c r="G1034" s="136"/>
    </row>
    <row r="1035" spans="4:7">
      <c r="D1035" s="133"/>
      <c r="E1035" s="135"/>
      <c r="F1035" s="135"/>
      <c r="G1035" s="136"/>
    </row>
    <row r="1036" spans="4:7">
      <c r="D1036" s="133"/>
      <c r="E1036" s="135"/>
      <c r="F1036" s="135"/>
      <c r="G1036" s="136"/>
    </row>
    <row r="1037" spans="4:7">
      <c r="D1037" s="133"/>
      <c r="E1037" s="135"/>
      <c r="F1037" s="135"/>
      <c r="G1037" s="136"/>
    </row>
    <row r="1038" spans="4:7">
      <c r="D1038" s="133"/>
      <c r="E1038" s="135"/>
      <c r="F1038" s="135"/>
      <c r="G1038" s="136"/>
    </row>
    <row r="1039" spans="4:7">
      <c r="D1039" s="133"/>
      <c r="E1039" s="135"/>
      <c r="F1039" s="135"/>
      <c r="G1039" s="136"/>
    </row>
    <row r="1040" spans="4:7">
      <c r="D1040" s="133"/>
      <c r="E1040" s="135"/>
      <c r="F1040" s="135"/>
      <c r="G1040" s="136"/>
    </row>
    <row r="1041" spans="4:7">
      <c r="D1041" s="133"/>
      <c r="E1041" s="135"/>
      <c r="F1041" s="135"/>
      <c r="G1041" s="136"/>
    </row>
    <row r="1042" spans="4:7">
      <c r="D1042" s="133"/>
      <c r="E1042" s="135"/>
      <c r="F1042" s="135"/>
      <c r="G1042" s="136"/>
    </row>
    <row r="1043" spans="4:7">
      <c r="D1043" s="133"/>
      <c r="E1043" s="135"/>
      <c r="F1043" s="135"/>
      <c r="G1043" s="136"/>
    </row>
    <row r="1044" spans="4:7">
      <c r="D1044" s="133"/>
      <c r="E1044" s="135"/>
      <c r="F1044" s="135"/>
      <c r="G1044" s="136"/>
    </row>
    <row r="1045" spans="4:7">
      <c r="D1045" s="133"/>
      <c r="E1045" s="135"/>
      <c r="F1045" s="135"/>
      <c r="G1045" s="136"/>
    </row>
    <row r="1046" spans="4:7">
      <c r="D1046" s="133"/>
      <c r="E1046" s="135"/>
      <c r="F1046" s="135"/>
      <c r="G1046" s="136"/>
    </row>
    <row r="1047" spans="4:7">
      <c r="D1047" s="133"/>
      <c r="E1047" s="135"/>
      <c r="F1047" s="135"/>
      <c r="G1047" s="136"/>
    </row>
    <row r="1048" spans="4:7">
      <c r="D1048" s="133"/>
      <c r="E1048" s="135"/>
      <c r="F1048" s="135"/>
      <c r="G1048" s="136"/>
    </row>
    <row r="1049" spans="4:7">
      <c r="D1049" s="133"/>
      <c r="E1049" s="135"/>
      <c r="F1049" s="135"/>
      <c r="G1049" s="136"/>
    </row>
    <row r="1050" spans="4:7">
      <c r="D1050" s="133"/>
      <c r="E1050" s="135"/>
      <c r="F1050" s="135"/>
      <c r="G1050" s="136"/>
    </row>
    <row r="1051" spans="4:7">
      <c r="D1051" s="133"/>
      <c r="E1051" s="135"/>
      <c r="F1051" s="135"/>
      <c r="G1051" s="136"/>
    </row>
    <row r="1052" spans="4:7">
      <c r="D1052" s="133"/>
      <c r="E1052" s="135"/>
      <c r="F1052" s="135"/>
      <c r="G1052" s="136"/>
    </row>
    <row r="1053" spans="4:7">
      <c r="D1053" s="133"/>
      <c r="E1053" s="135"/>
      <c r="F1053" s="135"/>
      <c r="G1053" s="136"/>
    </row>
    <row r="1054" spans="4:7">
      <c r="D1054" s="133"/>
      <c r="E1054" s="135"/>
      <c r="F1054" s="135"/>
      <c r="G1054" s="136"/>
    </row>
    <row r="1055" spans="4:7">
      <c r="D1055" s="133"/>
      <c r="E1055" s="135"/>
      <c r="F1055" s="135"/>
      <c r="G1055" s="136"/>
    </row>
    <row r="1056" spans="4:7">
      <c r="D1056" s="133"/>
      <c r="E1056" s="135"/>
      <c r="F1056" s="135"/>
      <c r="G1056" s="136"/>
    </row>
    <row r="1057" spans="4:7">
      <c r="D1057" s="133"/>
      <c r="E1057" s="135"/>
      <c r="F1057" s="135"/>
      <c r="G1057" s="136"/>
    </row>
    <row r="1058" spans="4:7">
      <c r="D1058" s="133"/>
      <c r="E1058" s="135"/>
      <c r="F1058" s="135"/>
      <c r="G1058" s="136"/>
    </row>
    <row r="1059" spans="4:7">
      <c r="D1059" s="133"/>
      <c r="E1059" s="135"/>
      <c r="F1059" s="135"/>
      <c r="G1059" s="136"/>
    </row>
    <row r="1060" spans="4:7">
      <c r="D1060" s="133"/>
      <c r="E1060" s="135"/>
      <c r="F1060" s="135"/>
      <c r="G1060" s="136"/>
    </row>
    <row r="1061" spans="4:7">
      <c r="D1061" s="133"/>
      <c r="E1061" s="135"/>
      <c r="F1061" s="135"/>
      <c r="G1061" s="136"/>
    </row>
    <row r="1062" spans="4:7">
      <c r="D1062" s="133"/>
      <c r="E1062" s="135"/>
      <c r="F1062" s="135"/>
      <c r="G1062" s="136"/>
    </row>
    <row r="1063" spans="4:7">
      <c r="D1063" s="133"/>
      <c r="E1063" s="135"/>
      <c r="F1063" s="135"/>
      <c r="G1063" s="136"/>
    </row>
    <row r="1064" spans="4:7">
      <c r="D1064" s="133"/>
      <c r="E1064" s="135"/>
      <c r="F1064" s="135"/>
      <c r="G1064" s="136"/>
    </row>
    <row r="1065" spans="4:7">
      <c r="D1065" s="133"/>
      <c r="E1065" s="135"/>
      <c r="F1065" s="135"/>
      <c r="G1065" s="136"/>
    </row>
    <row r="1066" spans="4:7">
      <c r="D1066" s="133"/>
      <c r="E1066" s="135"/>
      <c r="F1066" s="135"/>
      <c r="G1066" s="136"/>
    </row>
    <row r="1067" spans="4:7">
      <c r="D1067" s="133"/>
      <c r="E1067" s="135"/>
      <c r="F1067" s="135"/>
      <c r="G1067" s="136"/>
    </row>
    <row r="1068" spans="4:7">
      <c r="D1068" s="133"/>
      <c r="E1068" s="135"/>
      <c r="F1068" s="135"/>
      <c r="G1068" s="136"/>
    </row>
    <row r="1069" spans="4:7">
      <c r="D1069" s="133"/>
      <c r="E1069" s="135"/>
      <c r="F1069" s="135"/>
      <c r="G1069" s="136"/>
    </row>
    <row r="1070" spans="4:7">
      <c r="D1070" s="133"/>
      <c r="E1070" s="135"/>
      <c r="F1070" s="135"/>
      <c r="G1070" s="136"/>
    </row>
    <row r="1071" spans="4:7">
      <c r="D1071" s="133"/>
      <c r="E1071" s="135"/>
      <c r="F1071" s="135"/>
      <c r="G1071" s="136"/>
    </row>
    <row r="1072" spans="4:7">
      <c r="D1072" s="133"/>
      <c r="E1072" s="135"/>
      <c r="F1072" s="135"/>
      <c r="G1072" s="136"/>
    </row>
    <row r="1073" spans="4:7">
      <c r="D1073" s="133"/>
      <c r="E1073" s="135"/>
      <c r="F1073" s="135"/>
      <c r="G1073" s="136"/>
    </row>
    <row r="1074" spans="4:7">
      <c r="D1074" s="133"/>
      <c r="E1074" s="135"/>
      <c r="F1074" s="135"/>
      <c r="G1074" s="136"/>
    </row>
    <row r="1075" spans="4:7">
      <c r="D1075" s="133"/>
      <c r="E1075" s="135"/>
      <c r="F1075" s="135"/>
      <c r="G1075" s="136"/>
    </row>
    <row r="1076" spans="4:7">
      <c r="D1076" s="133"/>
      <c r="E1076" s="135"/>
      <c r="F1076" s="135"/>
      <c r="G1076" s="136"/>
    </row>
    <row r="1077" spans="4:7">
      <c r="D1077" s="133"/>
      <c r="E1077" s="135"/>
      <c r="F1077" s="135"/>
      <c r="G1077" s="136"/>
    </row>
    <row r="1078" spans="4:7">
      <c r="D1078" s="133"/>
      <c r="E1078" s="135"/>
      <c r="F1078" s="135"/>
      <c r="G1078" s="136"/>
    </row>
    <row r="1079" spans="4:7">
      <c r="D1079" s="133"/>
      <c r="E1079" s="135"/>
      <c r="F1079" s="135"/>
      <c r="G1079" s="136"/>
    </row>
    <row r="1080" spans="4:7">
      <c r="D1080" s="133"/>
      <c r="E1080" s="135"/>
      <c r="F1080" s="135"/>
      <c r="G1080" s="136"/>
    </row>
    <row r="1081" spans="4:7">
      <c r="D1081" s="133"/>
      <c r="E1081" s="135"/>
      <c r="F1081" s="135"/>
      <c r="G1081" s="136"/>
    </row>
    <row r="1082" spans="4:7">
      <c r="D1082" s="133"/>
      <c r="E1082" s="135"/>
      <c r="F1082" s="135"/>
      <c r="G1082" s="136"/>
    </row>
    <row r="1083" spans="4:7">
      <c r="D1083" s="133"/>
      <c r="E1083" s="135"/>
      <c r="F1083" s="135"/>
      <c r="G1083" s="136"/>
    </row>
    <row r="1084" spans="4:7">
      <c r="D1084" s="133"/>
      <c r="E1084" s="135"/>
      <c r="F1084" s="135"/>
      <c r="G1084" s="136"/>
    </row>
    <row r="1085" spans="4:7">
      <c r="D1085" s="133"/>
      <c r="E1085" s="135"/>
      <c r="F1085" s="135"/>
      <c r="G1085" s="136"/>
    </row>
    <row r="1086" spans="4:7">
      <c r="D1086" s="133"/>
      <c r="E1086" s="135"/>
      <c r="F1086" s="135"/>
      <c r="G1086" s="136"/>
    </row>
    <row r="1087" spans="4:7">
      <c r="D1087" s="133"/>
      <c r="E1087" s="135"/>
      <c r="F1087" s="135"/>
      <c r="G1087" s="136"/>
    </row>
    <row r="1088" spans="4:7">
      <c r="D1088" s="133"/>
      <c r="E1088" s="135"/>
      <c r="F1088" s="135"/>
      <c r="G1088" s="136"/>
    </row>
    <row r="1089" spans="4:7">
      <c r="D1089" s="133"/>
      <c r="E1089" s="135"/>
      <c r="F1089" s="135"/>
      <c r="G1089" s="136"/>
    </row>
    <row r="1090" spans="4:7">
      <c r="D1090" s="133"/>
      <c r="E1090" s="135"/>
      <c r="F1090" s="135"/>
      <c r="G1090" s="136"/>
    </row>
    <row r="1091" spans="4:7">
      <c r="D1091" s="133"/>
      <c r="E1091" s="135"/>
      <c r="F1091" s="135"/>
      <c r="G1091" s="136"/>
    </row>
    <row r="1092" spans="4:7">
      <c r="D1092" s="133"/>
      <c r="E1092" s="135"/>
      <c r="F1092" s="135"/>
      <c r="G1092" s="136"/>
    </row>
    <row r="1093" spans="4:7">
      <c r="D1093" s="133"/>
      <c r="E1093" s="135"/>
      <c r="F1093" s="135"/>
      <c r="G1093" s="136"/>
    </row>
    <row r="1094" spans="4:7">
      <c r="D1094" s="133"/>
      <c r="E1094" s="135"/>
      <c r="F1094" s="135"/>
      <c r="G1094" s="136"/>
    </row>
    <row r="1095" spans="4:7">
      <c r="D1095" s="133"/>
      <c r="E1095" s="135"/>
      <c r="F1095" s="135"/>
      <c r="G1095" s="136"/>
    </row>
    <row r="1096" spans="4:7">
      <c r="D1096" s="133"/>
      <c r="E1096" s="135"/>
      <c r="F1096" s="135"/>
      <c r="G1096" s="136"/>
    </row>
    <row r="1097" spans="4:7">
      <c r="D1097" s="133"/>
      <c r="E1097" s="135"/>
      <c r="F1097" s="135"/>
      <c r="G1097" s="136"/>
    </row>
    <row r="1098" spans="4:7">
      <c r="D1098" s="133"/>
      <c r="E1098" s="135"/>
      <c r="F1098" s="135"/>
      <c r="G1098" s="136"/>
    </row>
    <row r="1099" spans="4:7">
      <c r="D1099" s="133"/>
      <c r="E1099" s="135"/>
      <c r="F1099" s="135"/>
      <c r="G1099" s="136"/>
    </row>
    <row r="1100" spans="4:7">
      <c r="D1100" s="133"/>
      <c r="E1100" s="135"/>
      <c r="F1100" s="135"/>
      <c r="G1100" s="136"/>
    </row>
    <row r="1101" spans="4:7">
      <c r="D1101" s="133"/>
      <c r="E1101" s="135"/>
      <c r="F1101" s="135"/>
      <c r="G1101" s="136"/>
    </row>
    <row r="1102" spans="4:7">
      <c r="D1102" s="133"/>
      <c r="E1102" s="135"/>
      <c r="F1102" s="135"/>
      <c r="G1102" s="136"/>
    </row>
    <row r="1103" spans="4:7">
      <c r="D1103" s="133"/>
      <c r="E1103" s="135"/>
      <c r="F1103" s="135"/>
      <c r="G1103" s="136"/>
    </row>
    <row r="1104" spans="4:7">
      <c r="D1104" s="133"/>
      <c r="E1104" s="135"/>
      <c r="F1104" s="135"/>
      <c r="G1104" s="136"/>
    </row>
    <row r="1105" spans="4:7">
      <c r="D1105" s="133"/>
      <c r="E1105" s="135"/>
      <c r="F1105" s="135"/>
      <c r="G1105" s="136"/>
    </row>
    <row r="1106" spans="4:7">
      <c r="D1106" s="133"/>
      <c r="E1106" s="135"/>
      <c r="F1106" s="135"/>
      <c r="G1106" s="136"/>
    </row>
    <row r="1107" spans="4:7">
      <c r="D1107" s="133"/>
      <c r="E1107" s="135"/>
      <c r="F1107" s="135"/>
      <c r="G1107" s="136"/>
    </row>
    <row r="1108" spans="4:7">
      <c r="D1108" s="133"/>
      <c r="E1108" s="135"/>
      <c r="F1108" s="135"/>
      <c r="G1108" s="136"/>
    </row>
    <row r="1109" spans="4:7">
      <c r="D1109" s="133"/>
      <c r="E1109" s="135"/>
      <c r="F1109" s="135"/>
      <c r="G1109" s="136"/>
    </row>
    <row r="1110" spans="4:7">
      <c r="D1110" s="133"/>
      <c r="E1110" s="135"/>
      <c r="F1110" s="135"/>
      <c r="G1110" s="136"/>
    </row>
    <row r="1111" spans="4:7">
      <c r="D1111" s="133"/>
      <c r="E1111" s="135"/>
      <c r="F1111" s="135"/>
      <c r="G1111" s="136"/>
    </row>
    <row r="1112" spans="4:7">
      <c r="D1112" s="133"/>
      <c r="E1112" s="135"/>
      <c r="F1112" s="135"/>
      <c r="G1112" s="136"/>
    </row>
    <row r="1113" spans="4:7">
      <c r="D1113" s="133"/>
      <c r="E1113" s="135"/>
      <c r="F1113" s="135"/>
      <c r="G1113" s="136"/>
    </row>
    <row r="1114" spans="4:7">
      <c r="D1114" s="133"/>
      <c r="E1114" s="135"/>
      <c r="F1114" s="135"/>
      <c r="G1114" s="136"/>
    </row>
    <row r="1115" spans="4:7">
      <c r="D1115" s="133"/>
      <c r="E1115" s="135"/>
      <c r="F1115" s="135"/>
      <c r="G1115" s="136"/>
    </row>
    <row r="1116" spans="4:7">
      <c r="D1116" s="133"/>
      <c r="E1116" s="135"/>
      <c r="F1116" s="135"/>
      <c r="G1116" s="136"/>
    </row>
    <row r="1117" spans="4:7">
      <c r="D1117" s="133"/>
      <c r="E1117" s="135"/>
      <c r="F1117" s="135"/>
      <c r="G1117" s="136"/>
    </row>
    <row r="1118" spans="4:7">
      <c r="D1118" s="133"/>
      <c r="E1118" s="135"/>
      <c r="F1118" s="135"/>
      <c r="G1118" s="136"/>
    </row>
    <row r="1119" spans="4:7">
      <c r="D1119" s="133"/>
      <c r="E1119" s="135"/>
      <c r="F1119" s="135"/>
      <c r="G1119" s="136"/>
    </row>
    <row r="1120" spans="4:7">
      <c r="D1120" s="133"/>
      <c r="E1120" s="135"/>
      <c r="F1120" s="135"/>
      <c r="G1120" s="136"/>
    </row>
    <row r="1121" spans="4:7">
      <c r="D1121" s="133"/>
      <c r="E1121" s="135"/>
      <c r="F1121" s="135"/>
      <c r="G1121" s="136"/>
    </row>
    <row r="1122" spans="4:7">
      <c r="D1122" s="133"/>
      <c r="E1122" s="135"/>
      <c r="F1122" s="135"/>
      <c r="G1122" s="136"/>
    </row>
    <row r="1123" spans="4:7">
      <c r="D1123" s="133"/>
      <c r="E1123" s="135"/>
      <c r="F1123" s="135"/>
      <c r="G1123" s="136"/>
    </row>
    <row r="1124" spans="4:7">
      <c r="D1124" s="133"/>
      <c r="E1124" s="135"/>
      <c r="F1124" s="135"/>
      <c r="G1124" s="136"/>
    </row>
    <row r="1125" spans="4:7">
      <c r="D1125" s="133"/>
      <c r="E1125" s="135"/>
      <c r="F1125" s="135"/>
      <c r="G1125" s="136"/>
    </row>
    <row r="1126" spans="4:7">
      <c r="D1126" s="133"/>
      <c r="E1126" s="135"/>
      <c r="F1126" s="135"/>
      <c r="G1126" s="136"/>
    </row>
    <row r="1127" spans="4:7">
      <c r="D1127" s="133"/>
      <c r="E1127" s="135"/>
      <c r="F1127" s="135"/>
      <c r="G1127" s="136"/>
    </row>
    <row r="1128" spans="4:7">
      <c r="D1128" s="133"/>
      <c r="E1128" s="135"/>
      <c r="F1128" s="135"/>
      <c r="G1128" s="136"/>
    </row>
    <row r="1129" spans="4:7">
      <c r="D1129" s="133"/>
      <c r="E1129" s="135"/>
      <c r="F1129" s="135"/>
      <c r="G1129" s="136"/>
    </row>
    <row r="1130" spans="4:7">
      <c r="D1130" s="133"/>
      <c r="E1130" s="135"/>
      <c r="F1130" s="135"/>
      <c r="G1130" s="136"/>
    </row>
    <row r="1131" spans="4:7">
      <c r="D1131" s="133"/>
      <c r="E1131" s="135"/>
      <c r="F1131" s="135"/>
      <c r="G1131" s="136"/>
    </row>
    <row r="1132" spans="4:7">
      <c r="D1132" s="133"/>
      <c r="E1132" s="135"/>
      <c r="F1132" s="135"/>
      <c r="G1132" s="136"/>
    </row>
    <row r="1133" spans="4:7">
      <c r="D1133" s="133"/>
      <c r="E1133" s="135"/>
      <c r="F1133" s="135"/>
      <c r="G1133" s="136"/>
    </row>
    <row r="1134" spans="4:7">
      <c r="D1134" s="133"/>
      <c r="E1134" s="135"/>
      <c r="F1134" s="135"/>
      <c r="G1134" s="136"/>
    </row>
    <row r="1135" spans="4:7">
      <c r="D1135" s="133"/>
      <c r="E1135" s="135"/>
      <c r="F1135" s="135"/>
      <c r="G1135" s="136"/>
    </row>
    <row r="1136" spans="4:7">
      <c r="D1136" s="133"/>
      <c r="E1136" s="135"/>
      <c r="F1136" s="135"/>
      <c r="G1136" s="136"/>
    </row>
    <row r="1137" spans="4:7">
      <c r="D1137" s="133"/>
      <c r="E1137" s="135"/>
      <c r="F1137" s="135"/>
      <c r="G1137" s="136"/>
    </row>
    <row r="1138" spans="4:7">
      <c r="D1138" s="133"/>
      <c r="E1138" s="135"/>
      <c r="F1138" s="135"/>
      <c r="G1138" s="136"/>
    </row>
    <row r="1139" spans="4:7">
      <c r="D1139" s="133"/>
      <c r="E1139" s="135"/>
      <c r="F1139" s="135"/>
      <c r="G1139" s="136"/>
    </row>
    <row r="1140" spans="4:7">
      <c r="D1140" s="133"/>
      <c r="E1140" s="135"/>
      <c r="F1140" s="135"/>
      <c r="G1140" s="136"/>
    </row>
    <row r="1141" spans="4:7">
      <c r="D1141" s="133"/>
      <c r="E1141" s="135"/>
      <c r="F1141" s="135"/>
      <c r="G1141" s="136"/>
    </row>
    <row r="1142" spans="4:7">
      <c r="D1142" s="133"/>
      <c r="E1142" s="135"/>
      <c r="F1142" s="135"/>
      <c r="G1142" s="136"/>
    </row>
    <row r="1143" spans="4:7">
      <c r="D1143" s="133"/>
      <c r="E1143" s="135"/>
      <c r="F1143" s="135"/>
      <c r="G1143" s="136"/>
    </row>
    <row r="1144" spans="4:7">
      <c r="D1144" s="133"/>
      <c r="E1144" s="135"/>
      <c r="F1144" s="135"/>
      <c r="G1144" s="136"/>
    </row>
    <row r="1145" spans="4:7">
      <c r="D1145" s="133"/>
      <c r="E1145" s="135"/>
      <c r="F1145" s="135"/>
      <c r="G1145" s="136"/>
    </row>
    <row r="1146" spans="4:7">
      <c r="D1146" s="133"/>
      <c r="E1146" s="135"/>
      <c r="F1146" s="135"/>
      <c r="G1146" s="136"/>
    </row>
    <row r="1147" spans="4:7">
      <c r="D1147" s="133"/>
      <c r="E1147" s="135"/>
      <c r="F1147" s="135"/>
      <c r="G1147" s="136"/>
    </row>
    <row r="1148" spans="4:7">
      <c r="D1148" s="133"/>
      <c r="E1148" s="135"/>
      <c r="F1148" s="135"/>
      <c r="G1148" s="136"/>
    </row>
    <row r="1149" spans="4:7">
      <c r="D1149" s="133"/>
      <c r="E1149" s="135"/>
      <c r="F1149" s="135"/>
      <c r="G1149" s="136"/>
    </row>
    <row r="1150" spans="4:7">
      <c r="D1150" s="133"/>
      <c r="E1150" s="135"/>
      <c r="F1150" s="135"/>
      <c r="G1150" s="136"/>
    </row>
    <row r="1151" spans="4:7">
      <c r="D1151" s="133"/>
      <c r="E1151" s="135"/>
      <c r="F1151" s="135"/>
      <c r="G1151" s="136"/>
    </row>
    <row r="1152" spans="4:7">
      <c r="D1152" s="133"/>
      <c r="E1152" s="135"/>
      <c r="F1152" s="135"/>
      <c r="G1152" s="136"/>
    </row>
    <row r="1153" spans="4:7">
      <c r="D1153" s="133"/>
      <c r="E1153" s="135"/>
      <c r="F1153" s="135"/>
      <c r="G1153" s="136"/>
    </row>
    <row r="1154" spans="4:7">
      <c r="D1154" s="133"/>
      <c r="E1154" s="135"/>
      <c r="F1154" s="135"/>
      <c r="G1154" s="136"/>
    </row>
    <row r="1155" spans="4:7">
      <c r="D1155" s="133"/>
      <c r="E1155" s="135"/>
      <c r="F1155" s="135"/>
      <c r="G1155" s="136"/>
    </row>
    <row r="1156" spans="4:7">
      <c r="D1156" s="133"/>
      <c r="E1156" s="135"/>
      <c r="F1156" s="135"/>
      <c r="G1156" s="136"/>
    </row>
    <row r="1157" spans="4:7">
      <c r="D1157" s="133"/>
      <c r="E1157" s="135"/>
      <c r="F1157" s="135"/>
      <c r="G1157" s="136"/>
    </row>
    <row r="1158" spans="4:7">
      <c r="D1158" s="133"/>
      <c r="E1158" s="135"/>
      <c r="F1158" s="135"/>
      <c r="G1158" s="136"/>
    </row>
    <row r="1159" spans="4:7">
      <c r="D1159" s="133"/>
      <c r="E1159" s="135"/>
      <c r="F1159" s="135"/>
      <c r="G1159" s="136"/>
    </row>
    <row r="1160" spans="4:7">
      <c r="D1160" s="133"/>
      <c r="E1160" s="135"/>
      <c r="F1160" s="135"/>
      <c r="G1160" s="136"/>
    </row>
    <row r="1161" spans="4:7">
      <c r="D1161" s="133"/>
      <c r="E1161" s="135"/>
      <c r="F1161" s="135"/>
      <c r="G1161" s="136"/>
    </row>
    <row r="1162" spans="4:7">
      <c r="D1162" s="133"/>
      <c r="E1162" s="135"/>
      <c r="F1162" s="135"/>
      <c r="G1162" s="136"/>
    </row>
    <row r="1163" spans="4:7">
      <c r="D1163" s="133"/>
      <c r="E1163" s="135"/>
      <c r="F1163" s="135"/>
      <c r="G1163" s="136"/>
    </row>
    <row r="1164" spans="4:7">
      <c r="D1164" s="133"/>
      <c r="E1164" s="135"/>
      <c r="F1164" s="135"/>
      <c r="G1164" s="136"/>
    </row>
    <row r="1165" spans="4:7">
      <c r="D1165" s="133"/>
      <c r="E1165" s="135"/>
      <c r="F1165" s="135"/>
      <c r="G1165" s="136"/>
    </row>
    <row r="1166" spans="4:7">
      <c r="D1166" s="133"/>
      <c r="E1166" s="135"/>
      <c r="F1166" s="135"/>
      <c r="G1166" s="136"/>
    </row>
    <row r="1167" spans="4:7">
      <c r="D1167" s="133"/>
      <c r="E1167" s="135"/>
      <c r="F1167" s="135"/>
      <c r="G1167" s="136"/>
    </row>
    <row r="1168" spans="4:7">
      <c r="D1168" s="133"/>
      <c r="E1168" s="135"/>
      <c r="F1168" s="135"/>
      <c r="G1168" s="136"/>
    </row>
    <row r="1169" spans="4:7">
      <c r="D1169" s="133"/>
      <c r="E1169" s="135"/>
      <c r="F1169" s="135"/>
      <c r="G1169" s="136"/>
    </row>
    <row r="1170" spans="4:7">
      <c r="D1170" s="133"/>
      <c r="E1170" s="135"/>
      <c r="F1170" s="135"/>
      <c r="G1170" s="136"/>
    </row>
    <row r="1171" spans="4:7">
      <c r="D1171" s="133"/>
      <c r="E1171" s="135"/>
      <c r="F1171" s="135"/>
      <c r="G1171" s="136"/>
    </row>
    <row r="1172" spans="4:7">
      <c r="D1172" s="133"/>
      <c r="E1172" s="135"/>
      <c r="F1172" s="135"/>
      <c r="G1172" s="136"/>
    </row>
    <row r="1173" spans="4:7">
      <c r="D1173" s="133"/>
      <c r="E1173" s="135"/>
      <c r="F1173" s="135"/>
      <c r="G1173" s="136"/>
    </row>
    <row r="1174" spans="4:7">
      <c r="D1174" s="133"/>
      <c r="E1174" s="135"/>
      <c r="F1174" s="135"/>
      <c r="G1174" s="136"/>
    </row>
    <row r="1175" spans="4:7">
      <c r="D1175" s="133"/>
      <c r="E1175" s="135"/>
      <c r="F1175" s="135"/>
      <c r="G1175" s="136"/>
    </row>
    <row r="1176" spans="4:7">
      <c r="D1176" s="133"/>
      <c r="E1176" s="135"/>
      <c r="F1176" s="135"/>
      <c r="G1176" s="136"/>
    </row>
    <row r="1177" spans="4:7">
      <c r="D1177" s="133"/>
      <c r="E1177" s="135"/>
      <c r="F1177" s="135"/>
      <c r="G1177" s="136"/>
    </row>
    <row r="1178" spans="4:7">
      <c r="D1178" s="133"/>
      <c r="E1178" s="135"/>
      <c r="F1178" s="135"/>
      <c r="G1178" s="136"/>
    </row>
    <row r="1179" spans="4:7">
      <c r="D1179" s="133"/>
      <c r="E1179" s="135"/>
      <c r="F1179" s="135"/>
      <c r="G1179" s="136"/>
    </row>
    <row r="1180" spans="4:7">
      <c r="D1180" s="133"/>
      <c r="E1180" s="135"/>
      <c r="F1180" s="135"/>
      <c r="G1180" s="136"/>
    </row>
    <row r="1181" spans="4:7">
      <c r="D1181" s="133"/>
      <c r="E1181" s="135"/>
      <c r="F1181" s="135"/>
      <c r="G1181" s="136"/>
    </row>
    <row r="1182" spans="4:7">
      <c r="D1182" s="133"/>
      <c r="E1182" s="135"/>
      <c r="F1182" s="135"/>
      <c r="G1182" s="136"/>
    </row>
    <row r="1183" spans="4:7">
      <c r="D1183" s="133"/>
      <c r="E1183" s="135"/>
      <c r="F1183" s="135"/>
      <c r="G1183" s="136"/>
    </row>
    <row r="1184" spans="4:7">
      <c r="D1184" s="133"/>
      <c r="E1184" s="135"/>
      <c r="F1184" s="135"/>
      <c r="G1184" s="136"/>
    </row>
    <row r="1185" spans="4:7">
      <c r="D1185" s="133"/>
      <c r="E1185" s="135"/>
      <c r="F1185" s="135"/>
      <c r="G1185" s="136"/>
    </row>
    <row r="1186" spans="4:7">
      <c r="D1186" s="133"/>
      <c r="E1186" s="135"/>
      <c r="F1186" s="135"/>
      <c r="G1186" s="136"/>
    </row>
    <row r="1187" spans="4:7">
      <c r="D1187" s="133"/>
      <c r="E1187" s="135"/>
      <c r="F1187" s="135"/>
      <c r="G1187" s="136"/>
    </row>
    <row r="1188" spans="4:7">
      <c r="D1188" s="133"/>
      <c r="E1188" s="135"/>
      <c r="F1188" s="135"/>
      <c r="G1188" s="136"/>
    </row>
    <row r="1189" spans="4:7">
      <c r="D1189" s="133"/>
      <c r="E1189" s="135"/>
      <c r="F1189" s="135"/>
      <c r="G1189" s="136"/>
    </row>
    <row r="1190" spans="4:7">
      <c r="D1190" s="133"/>
      <c r="E1190" s="135"/>
      <c r="F1190" s="135"/>
      <c r="G1190" s="136"/>
    </row>
    <row r="1191" spans="4:7">
      <c r="D1191" s="133"/>
      <c r="E1191" s="135"/>
      <c r="F1191" s="135"/>
      <c r="G1191" s="136"/>
    </row>
    <row r="1192" spans="4:7">
      <c r="D1192" s="133"/>
      <c r="E1192" s="135"/>
      <c r="F1192" s="135"/>
      <c r="G1192" s="136"/>
    </row>
    <row r="1193" spans="4:7">
      <c r="D1193" s="133"/>
      <c r="E1193" s="135"/>
      <c r="F1193" s="135"/>
      <c r="G1193" s="136"/>
    </row>
    <row r="1194" spans="4:7">
      <c r="D1194" s="133"/>
      <c r="E1194" s="135"/>
      <c r="F1194" s="135"/>
      <c r="G1194" s="136"/>
    </row>
    <row r="1195" spans="4:7">
      <c r="D1195" s="133"/>
      <c r="E1195" s="135"/>
      <c r="F1195" s="135"/>
      <c r="G1195" s="136"/>
    </row>
    <row r="1196" spans="4:7">
      <c r="D1196" s="133"/>
      <c r="E1196" s="135"/>
      <c r="F1196" s="135"/>
      <c r="G1196" s="136"/>
    </row>
    <row r="1197" spans="4:7">
      <c r="D1197" s="133"/>
      <c r="E1197" s="135"/>
      <c r="F1197" s="135"/>
      <c r="G1197" s="136"/>
    </row>
    <row r="1198" spans="4:7">
      <c r="D1198" s="133"/>
      <c r="E1198" s="135"/>
      <c r="F1198" s="135"/>
      <c r="G1198" s="136"/>
    </row>
    <row r="1199" spans="4:7">
      <c r="D1199" s="133"/>
      <c r="E1199" s="135"/>
      <c r="F1199" s="135"/>
      <c r="G1199" s="136"/>
    </row>
    <row r="1200" spans="4:7">
      <c r="D1200" s="133"/>
      <c r="E1200" s="135"/>
      <c r="F1200" s="135"/>
      <c r="G1200" s="136"/>
    </row>
    <row r="1201" spans="4:7">
      <c r="D1201" s="133"/>
      <c r="E1201" s="135"/>
      <c r="F1201" s="135"/>
      <c r="G1201" s="136"/>
    </row>
    <row r="1202" spans="4:7">
      <c r="D1202" s="133"/>
      <c r="E1202" s="135"/>
      <c r="F1202" s="135"/>
      <c r="G1202" s="136"/>
    </row>
    <row r="1203" spans="4:7">
      <c r="D1203" s="133"/>
      <c r="E1203" s="135"/>
      <c r="F1203" s="135"/>
      <c r="G1203" s="136"/>
    </row>
    <row r="1204" spans="4:7">
      <c r="D1204" s="133"/>
      <c r="E1204" s="135"/>
      <c r="F1204" s="135"/>
      <c r="G1204" s="136"/>
    </row>
    <row r="1205" spans="4:7">
      <c r="D1205" s="133"/>
      <c r="E1205" s="135"/>
      <c r="F1205" s="135"/>
      <c r="G1205" s="136"/>
    </row>
    <row r="1206" spans="4:7">
      <c r="D1206" s="133"/>
      <c r="E1206" s="135"/>
      <c r="F1206" s="135"/>
      <c r="G1206" s="136"/>
    </row>
    <row r="1207" spans="4:7">
      <c r="D1207" s="133"/>
      <c r="E1207" s="135"/>
      <c r="F1207" s="135"/>
      <c r="G1207" s="136"/>
    </row>
    <row r="1208" spans="4:7">
      <c r="D1208" s="133"/>
      <c r="E1208" s="135"/>
      <c r="F1208" s="135"/>
      <c r="G1208" s="136"/>
    </row>
    <row r="1209" spans="4:7">
      <c r="D1209" s="133"/>
      <c r="E1209" s="135"/>
      <c r="F1209" s="135"/>
      <c r="G1209" s="136"/>
    </row>
    <row r="1210" spans="4:7">
      <c r="D1210" s="133"/>
      <c r="E1210" s="135"/>
      <c r="F1210" s="135"/>
      <c r="G1210" s="136"/>
    </row>
    <row r="1211" spans="4:7">
      <c r="D1211" s="133"/>
      <c r="E1211" s="135"/>
      <c r="F1211" s="135"/>
      <c r="G1211" s="136"/>
    </row>
    <row r="1212" spans="4:7">
      <c r="D1212" s="133"/>
      <c r="E1212" s="135"/>
      <c r="F1212" s="135"/>
      <c r="G1212" s="136"/>
    </row>
    <row r="1213" spans="4:7">
      <c r="D1213" s="133"/>
      <c r="E1213" s="135"/>
      <c r="F1213" s="135"/>
      <c r="G1213" s="136"/>
    </row>
    <row r="1214" spans="4:7">
      <c r="D1214" s="133"/>
      <c r="E1214" s="135"/>
      <c r="F1214" s="135"/>
      <c r="G1214" s="136"/>
    </row>
    <row r="1215" spans="4:7">
      <c r="D1215" s="133"/>
      <c r="E1215" s="135"/>
      <c r="F1215" s="135"/>
      <c r="G1215" s="136"/>
    </row>
    <row r="1216" spans="4:7">
      <c r="D1216" s="133"/>
      <c r="E1216" s="135"/>
      <c r="F1216" s="135"/>
      <c r="G1216" s="136"/>
    </row>
    <row r="1217" spans="4:7">
      <c r="D1217" s="133"/>
      <c r="E1217" s="135"/>
      <c r="F1217" s="135"/>
      <c r="G1217" s="136"/>
    </row>
    <row r="1218" spans="4:7">
      <c r="D1218" s="133"/>
      <c r="E1218" s="135"/>
      <c r="F1218" s="135"/>
      <c r="G1218" s="136"/>
    </row>
    <row r="1219" spans="4:7">
      <c r="D1219" s="133"/>
      <c r="E1219" s="135"/>
      <c r="F1219" s="135"/>
      <c r="G1219" s="136"/>
    </row>
    <row r="1220" spans="4:7">
      <c r="D1220" s="133"/>
      <c r="E1220" s="135"/>
      <c r="F1220" s="135"/>
      <c r="G1220" s="136"/>
    </row>
    <row r="1221" spans="4:7">
      <c r="D1221" s="133"/>
      <c r="E1221" s="135"/>
      <c r="F1221" s="135"/>
      <c r="G1221" s="136"/>
    </row>
    <row r="1222" spans="4:7">
      <c r="D1222" s="133"/>
      <c r="E1222" s="135"/>
      <c r="F1222" s="135"/>
      <c r="G1222" s="136"/>
    </row>
    <row r="1223" spans="4:7">
      <c r="D1223" s="133"/>
      <c r="E1223" s="135"/>
      <c r="F1223" s="135"/>
      <c r="G1223" s="136"/>
    </row>
    <row r="1224" spans="4:7">
      <c r="D1224" s="133"/>
      <c r="E1224" s="135"/>
      <c r="F1224" s="135"/>
      <c r="G1224" s="136"/>
    </row>
    <row r="1225" spans="4:7">
      <c r="D1225" s="133"/>
      <c r="E1225" s="135"/>
      <c r="F1225" s="135"/>
      <c r="G1225" s="136"/>
    </row>
    <row r="1226" spans="4:7">
      <c r="D1226" s="133"/>
      <c r="E1226" s="135"/>
      <c r="F1226" s="135"/>
      <c r="G1226" s="136"/>
    </row>
    <row r="1227" spans="4:7">
      <c r="D1227" s="133"/>
      <c r="E1227" s="135"/>
      <c r="F1227" s="135"/>
      <c r="G1227" s="136"/>
    </row>
    <row r="1228" spans="4:7">
      <c r="D1228" s="133"/>
      <c r="E1228" s="135"/>
      <c r="F1228" s="135"/>
      <c r="G1228" s="136"/>
    </row>
    <row r="1229" spans="4:7">
      <c r="D1229" s="133"/>
      <c r="E1229" s="135"/>
      <c r="F1229" s="135"/>
      <c r="G1229" s="136"/>
    </row>
    <row r="1230" spans="4:7">
      <c r="D1230" s="133"/>
      <c r="E1230" s="135"/>
      <c r="F1230" s="135"/>
      <c r="G1230" s="136"/>
    </row>
    <row r="1231" spans="4:7">
      <c r="D1231" s="133"/>
      <c r="E1231" s="135"/>
      <c r="F1231" s="135"/>
      <c r="G1231" s="136"/>
    </row>
    <row r="1232" spans="4:7">
      <c r="D1232" s="133"/>
      <c r="E1232" s="135"/>
      <c r="F1232" s="135"/>
      <c r="G1232" s="136"/>
    </row>
    <row r="1233" spans="4:7">
      <c r="D1233" s="133"/>
      <c r="E1233" s="135"/>
      <c r="F1233" s="135"/>
      <c r="G1233" s="136"/>
    </row>
    <row r="1234" spans="4:7">
      <c r="D1234" s="133"/>
      <c r="E1234" s="135"/>
      <c r="F1234" s="135"/>
      <c r="G1234" s="136"/>
    </row>
    <row r="1235" spans="4:7">
      <c r="D1235" s="133"/>
      <c r="E1235" s="135"/>
      <c r="F1235" s="135"/>
      <c r="G1235" s="136"/>
    </row>
    <row r="1236" spans="4:7">
      <c r="D1236" s="133"/>
      <c r="E1236" s="135"/>
      <c r="F1236" s="135"/>
      <c r="G1236" s="136"/>
    </row>
    <row r="1237" spans="4:7">
      <c r="D1237" s="133"/>
      <c r="E1237" s="135"/>
      <c r="F1237" s="135"/>
      <c r="G1237" s="136"/>
    </row>
    <row r="1238" spans="4:7">
      <c r="D1238" s="133"/>
      <c r="E1238" s="135"/>
      <c r="F1238" s="135"/>
      <c r="G1238" s="136"/>
    </row>
    <row r="1239" spans="4:7">
      <c r="D1239" s="133"/>
      <c r="E1239" s="135"/>
      <c r="F1239" s="135"/>
      <c r="G1239" s="136"/>
    </row>
    <row r="1240" spans="4:7">
      <c r="D1240" s="133"/>
      <c r="E1240" s="135"/>
      <c r="F1240" s="135"/>
      <c r="G1240" s="136"/>
    </row>
    <row r="1241" spans="4:7">
      <c r="D1241" s="133"/>
      <c r="E1241" s="135"/>
      <c r="F1241" s="135"/>
      <c r="G1241" s="136"/>
    </row>
    <row r="1242" spans="4:7">
      <c r="D1242" s="133"/>
      <c r="E1242" s="135"/>
      <c r="F1242" s="135"/>
      <c r="G1242" s="136"/>
    </row>
    <row r="1243" spans="4:7">
      <c r="D1243" s="133"/>
      <c r="E1243" s="135"/>
      <c r="F1243" s="135"/>
      <c r="G1243" s="136"/>
    </row>
    <row r="1244" spans="4:7">
      <c r="D1244" s="133"/>
      <c r="E1244" s="135"/>
      <c r="F1244" s="135"/>
      <c r="G1244" s="136"/>
    </row>
    <row r="1245" spans="4:7">
      <c r="D1245" s="133"/>
      <c r="E1245" s="135"/>
      <c r="F1245" s="135"/>
      <c r="G1245" s="136"/>
    </row>
    <row r="1246" spans="4:7">
      <c r="D1246" s="133"/>
      <c r="E1246" s="135"/>
      <c r="F1246" s="135"/>
      <c r="G1246" s="136"/>
    </row>
    <row r="1247" spans="4:7">
      <c r="D1247" s="133"/>
      <c r="E1247" s="135"/>
      <c r="F1247" s="135"/>
      <c r="G1247" s="136"/>
    </row>
    <row r="1248" spans="4:7">
      <c r="D1248" s="133"/>
      <c r="E1248" s="135"/>
      <c r="F1248" s="135"/>
      <c r="G1248" s="136"/>
    </row>
    <row r="1249" spans="4:7">
      <c r="D1249" s="133"/>
      <c r="E1249" s="135"/>
      <c r="F1249" s="135"/>
      <c r="G1249" s="136"/>
    </row>
    <row r="1250" spans="4:7">
      <c r="D1250" s="133"/>
      <c r="E1250" s="135"/>
      <c r="F1250" s="135"/>
      <c r="G1250" s="136"/>
    </row>
    <row r="1251" spans="4:7">
      <c r="D1251" s="133"/>
      <c r="E1251" s="135"/>
      <c r="F1251" s="135"/>
      <c r="G1251" s="136"/>
    </row>
    <row r="1252" spans="4:7">
      <c r="D1252" s="133"/>
      <c r="E1252" s="135"/>
      <c r="F1252" s="135"/>
      <c r="G1252" s="136"/>
    </row>
  </sheetData>
  <mergeCells count="6">
    <mergeCell ref="E192:G192"/>
    <mergeCell ref="B1:G1"/>
    <mergeCell ref="C2:D2"/>
    <mergeCell ref="E2:G2"/>
    <mergeCell ref="E3:F3"/>
    <mergeCell ref="E191:G191"/>
  </mergeCells>
  <phoneticPr fontId="12" type="noConversion"/>
  <pageMargins left="0.75" right="0.75" top="0.5" bottom="0.5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>
  <dimension ref="A1:U211"/>
  <sheetViews>
    <sheetView topLeftCell="A160" workbookViewId="0">
      <selection sqref="A1:G175"/>
    </sheetView>
  </sheetViews>
  <sheetFormatPr defaultRowHeight="12.75"/>
  <cols>
    <col min="2" max="2" width="20.5703125" customWidth="1"/>
    <col min="3" max="3" width="10.85546875" customWidth="1"/>
    <col min="4" max="6" width="12.42578125" customWidth="1"/>
    <col min="7" max="7" width="14.85546875" customWidth="1"/>
  </cols>
  <sheetData>
    <row r="1" spans="1:21" s="29" customFormat="1" ht="20.25" customHeight="1">
      <c r="A1" s="255" t="s">
        <v>664</v>
      </c>
      <c r="B1" s="255"/>
      <c r="C1" s="255"/>
      <c r="D1" s="255"/>
      <c r="E1" s="255"/>
      <c r="F1" s="255"/>
      <c r="G1" s="255"/>
      <c r="L1" s="57"/>
      <c r="M1" s="58"/>
      <c r="N1" s="58"/>
      <c r="Q1" s="49"/>
      <c r="R1" s="49"/>
      <c r="S1" s="49"/>
      <c r="T1" s="49"/>
      <c r="U1" s="49"/>
    </row>
    <row r="2" spans="1:21" s="29" customFormat="1" ht="24" customHeight="1">
      <c r="A2" s="247" t="s">
        <v>668</v>
      </c>
      <c r="B2" s="247"/>
      <c r="C2" s="255" t="s">
        <v>1668</v>
      </c>
      <c r="D2" s="255"/>
      <c r="E2" s="255"/>
      <c r="F2" s="255"/>
      <c r="G2" s="255"/>
      <c r="H2" s="46"/>
      <c r="I2" s="9"/>
      <c r="Q2" s="49"/>
      <c r="R2" s="49"/>
      <c r="S2" s="49"/>
      <c r="T2" s="49"/>
      <c r="U2" s="49"/>
    </row>
    <row r="3" spans="1:21" s="31" customFormat="1" ht="36.75" customHeight="1">
      <c r="A3" s="140" t="s">
        <v>683</v>
      </c>
      <c r="B3" s="140" t="s">
        <v>682</v>
      </c>
      <c r="C3" s="103" t="s">
        <v>946</v>
      </c>
      <c r="D3" s="103" t="s">
        <v>1476</v>
      </c>
      <c r="E3" s="242" t="s">
        <v>997</v>
      </c>
      <c r="F3" s="256"/>
      <c r="G3" s="141" t="s">
        <v>947</v>
      </c>
    </row>
    <row r="4" spans="1:21" ht="15.75">
      <c r="A4" s="142">
        <v>1</v>
      </c>
      <c r="B4" s="123" t="s">
        <v>1283</v>
      </c>
      <c r="C4" s="143">
        <v>52</v>
      </c>
      <c r="D4" s="143">
        <v>649</v>
      </c>
      <c r="E4" s="144">
        <v>0.87</v>
      </c>
      <c r="F4" s="144">
        <f>E4*2</f>
        <v>1.74</v>
      </c>
      <c r="G4" s="144">
        <f t="shared" ref="G4:G67" si="0">E4+F4</f>
        <v>2.61</v>
      </c>
    </row>
    <row r="5" spans="1:21" ht="15.75">
      <c r="A5" s="142">
        <v>2</v>
      </c>
      <c r="B5" s="123" t="s">
        <v>1284</v>
      </c>
      <c r="C5" s="143">
        <v>50</v>
      </c>
      <c r="D5" s="143">
        <v>790</v>
      </c>
      <c r="E5" s="144">
        <v>0.87</v>
      </c>
      <c r="F5" s="144">
        <f t="shared" ref="F5:F68" si="1">E5*2</f>
        <v>1.74</v>
      </c>
      <c r="G5" s="144">
        <f t="shared" si="0"/>
        <v>2.61</v>
      </c>
    </row>
    <row r="6" spans="1:21" ht="15.75">
      <c r="A6" s="142">
        <v>3</v>
      </c>
      <c r="B6" s="123" t="s">
        <v>1285</v>
      </c>
      <c r="C6" s="143">
        <v>115</v>
      </c>
      <c r="D6" s="143">
        <v>1881</v>
      </c>
      <c r="E6" s="144">
        <v>1.23</v>
      </c>
      <c r="F6" s="144">
        <f t="shared" si="1"/>
        <v>2.46</v>
      </c>
      <c r="G6" s="144">
        <f t="shared" si="0"/>
        <v>3.69</v>
      </c>
    </row>
    <row r="7" spans="1:21" ht="15.75">
      <c r="A7" s="142">
        <v>4</v>
      </c>
      <c r="B7" s="123" t="s">
        <v>1286</v>
      </c>
      <c r="C7" s="143">
        <v>63</v>
      </c>
      <c r="D7" s="143">
        <v>880</v>
      </c>
      <c r="E7" s="144">
        <v>0.78</v>
      </c>
      <c r="F7" s="144">
        <f t="shared" si="1"/>
        <v>1.56</v>
      </c>
      <c r="G7" s="144">
        <f t="shared" si="0"/>
        <v>2.34</v>
      </c>
    </row>
    <row r="8" spans="1:21" ht="15.75">
      <c r="A8" s="142">
        <v>5</v>
      </c>
      <c r="B8" s="123" t="s">
        <v>1287</v>
      </c>
      <c r="C8" s="143">
        <v>68</v>
      </c>
      <c r="D8" s="143">
        <v>1105</v>
      </c>
      <c r="E8" s="144">
        <v>0.79</v>
      </c>
      <c r="F8" s="144">
        <f t="shared" si="1"/>
        <v>1.58</v>
      </c>
      <c r="G8" s="144">
        <f t="shared" si="0"/>
        <v>2.37</v>
      </c>
    </row>
    <row r="9" spans="1:21" ht="15.75">
      <c r="A9" s="142">
        <v>6</v>
      </c>
      <c r="B9" s="123" t="s">
        <v>1288</v>
      </c>
      <c r="C9" s="143">
        <v>40</v>
      </c>
      <c r="D9" s="143">
        <v>512</v>
      </c>
      <c r="E9" s="144">
        <v>0.76</v>
      </c>
      <c r="F9" s="144">
        <f t="shared" si="1"/>
        <v>1.52</v>
      </c>
      <c r="G9" s="144">
        <f t="shared" si="0"/>
        <v>2.2800000000000002</v>
      </c>
      <c r="K9">
        <f>3597+3128+2617+2653+1241</f>
        <v>13236</v>
      </c>
    </row>
    <row r="10" spans="1:21" ht="15.75">
      <c r="A10" s="142">
        <v>7</v>
      </c>
      <c r="B10" s="123" t="s">
        <v>1289</v>
      </c>
      <c r="C10" s="143">
        <v>138</v>
      </c>
      <c r="D10" s="143">
        <v>1510</v>
      </c>
      <c r="E10" s="144">
        <v>1.23</v>
      </c>
      <c r="F10" s="144">
        <v>2</v>
      </c>
      <c r="G10" s="144">
        <f t="shared" si="0"/>
        <v>3.23</v>
      </c>
      <c r="K10">
        <f>2123+2017+1196</f>
        <v>5336</v>
      </c>
    </row>
    <row r="11" spans="1:21" ht="15.75">
      <c r="A11" s="142">
        <v>8</v>
      </c>
      <c r="B11" s="123" t="s">
        <v>1290</v>
      </c>
      <c r="C11" s="143">
        <v>75</v>
      </c>
      <c r="D11" s="143">
        <v>1154</v>
      </c>
      <c r="E11" s="144">
        <v>0.98</v>
      </c>
      <c r="F11" s="144">
        <v>1.56</v>
      </c>
      <c r="G11" s="144">
        <f t="shared" si="0"/>
        <v>2.54</v>
      </c>
    </row>
    <row r="12" spans="1:21" ht="15.75">
      <c r="A12" s="142">
        <v>9</v>
      </c>
      <c r="B12" s="123" t="s">
        <v>1291</v>
      </c>
      <c r="C12" s="143">
        <v>88</v>
      </c>
      <c r="D12" s="143">
        <v>1352</v>
      </c>
      <c r="E12" s="144">
        <v>0.96</v>
      </c>
      <c r="F12" s="144">
        <v>1.54</v>
      </c>
      <c r="G12" s="144">
        <f t="shared" si="0"/>
        <v>2.5</v>
      </c>
    </row>
    <row r="13" spans="1:21" ht="15.75">
      <c r="A13" s="142">
        <v>10</v>
      </c>
      <c r="B13" s="123" t="s">
        <v>1292</v>
      </c>
      <c r="C13" s="143">
        <v>75</v>
      </c>
      <c r="D13" s="143">
        <v>701</v>
      </c>
      <c r="E13" s="144">
        <v>0.87</v>
      </c>
      <c r="F13" s="144">
        <f t="shared" si="1"/>
        <v>1.74</v>
      </c>
      <c r="G13" s="144">
        <f t="shared" si="0"/>
        <v>2.61</v>
      </c>
    </row>
    <row r="14" spans="1:21" ht="15.75">
      <c r="A14" s="142">
        <v>11</v>
      </c>
      <c r="B14" s="123" t="s">
        <v>1293</v>
      </c>
      <c r="C14" s="143">
        <v>62</v>
      </c>
      <c r="D14" s="143">
        <v>770</v>
      </c>
      <c r="E14" s="144">
        <v>0.78</v>
      </c>
      <c r="F14" s="144">
        <f t="shared" si="1"/>
        <v>1.56</v>
      </c>
      <c r="G14" s="144">
        <f t="shared" si="0"/>
        <v>2.34</v>
      </c>
    </row>
    <row r="15" spans="1:21" ht="15.75">
      <c r="A15" s="142">
        <v>12</v>
      </c>
      <c r="B15" s="123" t="s">
        <v>1294</v>
      </c>
      <c r="C15" s="143">
        <v>35</v>
      </c>
      <c r="D15" s="143">
        <v>509</v>
      </c>
      <c r="E15" s="144">
        <v>0.67</v>
      </c>
      <c r="F15" s="144">
        <f t="shared" si="1"/>
        <v>1.34</v>
      </c>
      <c r="G15" s="144">
        <f t="shared" si="0"/>
        <v>2.0100000000000002</v>
      </c>
    </row>
    <row r="16" spans="1:21" ht="15.75">
      <c r="A16" s="142">
        <v>13</v>
      </c>
      <c r="B16" s="123" t="s">
        <v>1295</v>
      </c>
      <c r="C16" s="143">
        <v>58</v>
      </c>
      <c r="D16" s="143">
        <v>750</v>
      </c>
      <c r="E16" s="144">
        <v>0.78</v>
      </c>
      <c r="F16" s="144">
        <f t="shared" si="1"/>
        <v>1.56</v>
      </c>
      <c r="G16" s="144">
        <f t="shared" si="0"/>
        <v>2.34</v>
      </c>
    </row>
    <row r="17" spans="1:7" ht="15.75">
      <c r="A17" s="142">
        <v>14</v>
      </c>
      <c r="B17" s="123" t="s">
        <v>1296</v>
      </c>
      <c r="C17" s="143">
        <v>116</v>
      </c>
      <c r="D17" s="143">
        <v>1289</v>
      </c>
      <c r="E17" s="144">
        <v>1.1000000000000001</v>
      </c>
      <c r="F17" s="144">
        <f t="shared" si="1"/>
        <v>2.2000000000000002</v>
      </c>
      <c r="G17" s="144">
        <f t="shared" si="0"/>
        <v>3.3000000000000003</v>
      </c>
    </row>
    <row r="18" spans="1:7" ht="15.75">
      <c r="A18" s="142">
        <v>15</v>
      </c>
      <c r="B18" s="123" t="s">
        <v>1297</v>
      </c>
      <c r="C18" s="143">
        <v>87</v>
      </c>
      <c r="D18" s="143">
        <v>780</v>
      </c>
      <c r="E18" s="144">
        <v>0.98</v>
      </c>
      <c r="F18" s="144">
        <f t="shared" si="1"/>
        <v>1.96</v>
      </c>
      <c r="G18" s="144">
        <f t="shared" si="0"/>
        <v>2.94</v>
      </c>
    </row>
    <row r="19" spans="1:7" ht="15.75">
      <c r="A19" s="142">
        <v>16</v>
      </c>
      <c r="B19" s="123" t="s">
        <v>1298</v>
      </c>
      <c r="C19" s="143">
        <v>198</v>
      </c>
      <c r="D19" s="143">
        <v>2155</v>
      </c>
      <c r="E19" s="144">
        <v>2</v>
      </c>
      <c r="F19" s="144">
        <v>3</v>
      </c>
      <c r="G19" s="144">
        <f t="shared" si="0"/>
        <v>5</v>
      </c>
    </row>
    <row r="20" spans="1:7" ht="15.75">
      <c r="A20" s="142">
        <v>17</v>
      </c>
      <c r="B20" s="123" t="s">
        <v>1299</v>
      </c>
      <c r="C20" s="143">
        <v>132</v>
      </c>
      <c r="D20" s="143">
        <v>1460</v>
      </c>
      <c r="E20" s="144">
        <v>1.59</v>
      </c>
      <c r="F20" s="144">
        <f t="shared" si="1"/>
        <v>3.18</v>
      </c>
      <c r="G20" s="144">
        <f t="shared" si="0"/>
        <v>4.7700000000000005</v>
      </c>
    </row>
    <row r="21" spans="1:7" ht="15.75">
      <c r="A21" s="142">
        <v>18</v>
      </c>
      <c r="B21" s="123" t="s">
        <v>1300</v>
      </c>
      <c r="C21" s="143">
        <v>89</v>
      </c>
      <c r="D21" s="143">
        <v>1144</v>
      </c>
      <c r="E21" s="144">
        <v>0.89</v>
      </c>
      <c r="F21" s="144">
        <f t="shared" si="1"/>
        <v>1.78</v>
      </c>
      <c r="G21" s="144">
        <f t="shared" si="0"/>
        <v>2.67</v>
      </c>
    </row>
    <row r="22" spans="1:7" ht="15.75">
      <c r="A22" s="142">
        <v>19</v>
      </c>
      <c r="B22" s="123" t="s">
        <v>1301</v>
      </c>
      <c r="C22" s="143">
        <v>116</v>
      </c>
      <c r="D22" s="143">
        <v>1100</v>
      </c>
      <c r="E22" s="144">
        <v>1.1000000000000001</v>
      </c>
      <c r="F22" s="144">
        <f t="shared" si="1"/>
        <v>2.2000000000000002</v>
      </c>
      <c r="G22" s="144">
        <f t="shared" si="0"/>
        <v>3.3000000000000003</v>
      </c>
    </row>
    <row r="23" spans="1:7" ht="15.75">
      <c r="A23" s="142">
        <v>20</v>
      </c>
      <c r="B23" s="123" t="s">
        <v>1302</v>
      </c>
      <c r="C23" s="143">
        <v>71</v>
      </c>
      <c r="D23" s="143">
        <v>812</v>
      </c>
      <c r="E23" s="144">
        <v>0.87</v>
      </c>
      <c r="F23" s="144">
        <f t="shared" si="1"/>
        <v>1.74</v>
      </c>
      <c r="G23" s="144">
        <f t="shared" si="0"/>
        <v>2.61</v>
      </c>
    </row>
    <row r="24" spans="1:7" ht="15.75">
      <c r="A24" s="142">
        <v>21</v>
      </c>
      <c r="B24" s="123" t="s">
        <v>1303</v>
      </c>
      <c r="C24" s="143">
        <v>38</v>
      </c>
      <c r="D24" s="143">
        <v>378</v>
      </c>
      <c r="E24" s="144">
        <v>0.54</v>
      </c>
      <c r="F24" s="144">
        <f t="shared" si="1"/>
        <v>1.08</v>
      </c>
      <c r="G24" s="144">
        <f t="shared" si="0"/>
        <v>1.62</v>
      </c>
    </row>
    <row r="25" spans="1:7" ht="15.75">
      <c r="A25" s="142">
        <v>22</v>
      </c>
      <c r="B25" s="123" t="s">
        <v>1304</v>
      </c>
      <c r="C25" s="143">
        <v>103</v>
      </c>
      <c r="D25" s="143">
        <v>1485</v>
      </c>
      <c r="E25" s="144">
        <v>1.1000000000000001</v>
      </c>
      <c r="F25" s="144">
        <f t="shared" si="1"/>
        <v>2.2000000000000002</v>
      </c>
      <c r="G25" s="144">
        <f t="shared" si="0"/>
        <v>3.3000000000000003</v>
      </c>
    </row>
    <row r="26" spans="1:7" ht="15.75">
      <c r="A26" s="142">
        <v>23</v>
      </c>
      <c r="B26" s="123" t="s">
        <v>1305</v>
      </c>
      <c r="C26" s="143">
        <v>167</v>
      </c>
      <c r="D26" s="143">
        <v>2148</v>
      </c>
      <c r="E26" s="144">
        <v>1.32</v>
      </c>
      <c r="F26" s="144">
        <f t="shared" si="1"/>
        <v>2.64</v>
      </c>
      <c r="G26" s="144">
        <f t="shared" si="0"/>
        <v>3.96</v>
      </c>
    </row>
    <row r="27" spans="1:7" ht="15.75">
      <c r="A27" s="142">
        <v>24</v>
      </c>
      <c r="B27" s="123" t="s">
        <v>1306</v>
      </c>
      <c r="C27" s="143">
        <v>69</v>
      </c>
      <c r="D27" s="143">
        <v>605</v>
      </c>
      <c r="E27" s="144">
        <v>0.76</v>
      </c>
      <c r="F27" s="144">
        <f t="shared" si="1"/>
        <v>1.52</v>
      </c>
      <c r="G27" s="144">
        <f t="shared" si="0"/>
        <v>2.2800000000000002</v>
      </c>
    </row>
    <row r="28" spans="1:7" ht="15.75">
      <c r="A28" s="142">
        <v>25</v>
      </c>
      <c r="B28" s="123" t="s">
        <v>0</v>
      </c>
      <c r="C28" s="143">
        <v>146</v>
      </c>
      <c r="D28" s="143">
        <v>2213</v>
      </c>
      <c r="E28" s="144">
        <v>1.32</v>
      </c>
      <c r="F28" s="144">
        <f t="shared" si="1"/>
        <v>2.64</v>
      </c>
      <c r="G28" s="144">
        <f t="shared" si="0"/>
        <v>3.96</v>
      </c>
    </row>
    <row r="29" spans="1:7" ht="15.75">
      <c r="A29" s="142">
        <v>26</v>
      </c>
      <c r="B29" s="123" t="s">
        <v>1</v>
      </c>
      <c r="C29" s="143">
        <v>147</v>
      </c>
      <c r="D29" s="143">
        <v>1434</v>
      </c>
      <c r="E29" s="144">
        <v>1.43</v>
      </c>
      <c r="F29" s="144">
        <f t="shared" si="1"/>
        <v>2.86</v>
      </c>
      <c r="G29" s="144">
        <f t="shared" si="0"/>
        <v>4.29</v>
      </c>
    </row>
    <row r="30" spans="1:7" ht="15.75">
      <c r="A30" s="142">
        <v>27</v>
      </c>
      <c r="B30" s="123" t="s">
        <v>2</v>
      </c>
      <c r="C30" s="143">
        <v>157</v>
      </c>
      <c r="D30" s="143">
        <v>1998</v>
      </c>
      <c r="E30" s="144">
        <v>1.32</v>
      </c>
      <c r="F30" s="144">
        <f t="shared" si="1"/>
        <v>2.64</v>
      </c>
      <c r="G30" s="144">
        <f t="shared" si="0"/>
        <v>3.96</v>
      </c>
    </row>
    <row r="31" spans="1:7" ht="15.75">
      <c r="A31" s="142">
        <v>28</v>
      </c>
      <c r="B31" s="123" t="s">
        <v>3</v>
      </c>
      <c r="C31" s="143">
        <v>80</v>
      </c>
      <c r="D31" s="143">
        <v>1270</v>
      </c>
      <c r="E31" s="144">
        <v>0.54</v>
      </c>
      <c r="F31" s="144">
        <f t="shared" si="1"/>
        <v>1.08</v>
      </c>
      <c r="G31" s="144">
        <f t="shared" si="0"/>
        <v>1.62</v>
      </c>
    </row>
    <row r="32" spans="1:7" ht="15.75">
      <c r="A32" s="142">
        <v>29</v>
      </c>
      <c r="B32" s="123" t="s">
        <v>4</v>
      </c>
      <c r="C32" s="143">
        <v>174</v>
      </c>
      <c r="D32" s="143">
        <v>2825</v>
      </c>
      <c r="E32" s="144">
        <v>1.32</v>
      </c>
      <c r="F32" s="144">
        <f t="shared" si="1"/>
        <v>2.64</v>
      </c>
      <c r="G32" s="144">
        <f t="shared" si="0"/>
        <v>3.96</v>
      </c>
    </row>
    <row r="33" spans="1:7" ht="15.75">
      <c r="A33" s="142">
        <v>30</v>
      </c>
      <c r="B33" s="123" t="s">
        <v>5</v>
      </c>
      <c r="C33" s="143">
        <v>168</v>
      </c>
      <c r="D33" s="143">
        <v>2367</v>
      </c>
      <c r="E33" s="144">
        <v>1.43</v>
      </c>
      <c r="F33" s="144">
        <f t="shared" si="1"/>
        <v>2.86</v>
      </c>
      <c r="G33" s="144">
        <f t="shared" si="0"/>
        <v>4.29</v>
      </c>
    </row>
    <row r="34" spans="1:7" ht="15.75">
      <c r="A34" s="142">
        <v>31</v>
      </c>
      <c r="B34" s="123" t="s">
        <v>6</v>
      </c>
      <c r="C34" s="143">
        <v>90</v>
      </c>
      <c r="D34" s="143">
        <v>1039</v>
      </c>
      <c r="E34" s="144">
        <v>0.99</v>
      </c>
      <c r="F34" s="144">
        <f t="shared" si="1"/>
        <v>1.98</v>
      </c>
      <c r="G34" s="144">
        <f t="shared" si="0"/>
        <v>2.9699999999999998</v>
      </c>
    </row>
    <row r="35" spans="1:7" ht="15.75">
      <c r="A35" s="142">
        <v>32</v>
      </c>
      <c r="B35" s="145" t="s">
        <v>7</v>
      </c>
      <c r="C35" s="146">
        <v>45</v>
      </c>
      <c r="D35" s="146">
        <v>519</v>
      </c>
      <c r="E35" s="144">
        <v>0.65</v>
      </c>
      <c r="F35" s="144">
        <f t="shared" si="1"/>
        <v>1.3</v>
      </c>
      <c r="G35" s="144">
        <f t="shared" si="0"/>
        <v>1.9500000000000002</v>
      </c>
    </row>
    <row r="36" spans="1:7" ht="15.75">
      <c r="A36" s="142">
        <v>33</v>
      </c>
      <c r="B36" s="123" t="s">
        <v>8</v>
      </c>
      <c r="C36" s="143">
        <v>49</v>
      </c>
      <c r="D36" s="143">
        <v>738</v>
      </c>
      <c r="E36" s="144">
        <v>0.56000000000000005</v>
      </c>
      <c r="F36" s="144">
        <f t="shared" si="1"/>
        <v>1.1200000000000001</v>
      </c>
      <c r="G36" s="144">
        <f t="shared" si="0"/>
        <v>1.6800000000000002</v>
      </c>
    </row>
    <row r="37" spans="1:7" ht="15.75">
      <c r="A37" s="142">
        <v>34</v>
      </c>
      <c r="B37" s="123" t="s">
        <v>9</v>
      </c>
      <c r="C37" s="143">
        <v>135</v>
      </c>
      <c r="D37" s="143">
        <v>1608</v>
      </c>
      <c r="E37" s="144">
        <v>1.32</v>
      </c>
      <c r="F37" s="144">
        <f t="shared" si="1"/>
        <v>2.64</v>
      </c>
      <c r="G37" s="144">
        <f t="shared" si="0"/>
        <v>3.96</v>
      </c>
    </row>
    <row r="38" spans="1:7" ht="15.75">
      <c r="A38" s="142">
        <v>35</v>
      </c>
      <c r="B38" s="123" t="s">
        <v>10</v>
      </c>
      <c r="C38" s="143">
        <v>102</v>
      </c>
      <c r="D38" s="143">
        <v>1626</v>
      </c>
      <c r="E38" s="144">
        <v>0.99</v>
      </c>
      <c r="F38" s="144">
        <f t="shared" si="1"/>
        <v>1.98</v>
      </c>
      <c r="G38" s="144">
        <f t="shared" si="0"/>
        <v>2.9699999999999998</v>
      </c>
    </row>
    <row r="39" spans="1:7" ht="15.75">
      <c r="A39" s="142">
        <v>36</v>
      </c>
      <c r="B39" s="123" t="s">
        <v>11</v>
      </c>
      <c r="C39" s="143">
        <v>34</v>
      </c>
      <c r="D39" s="143">
        <v>571</v>
      </c>
      <c r="E39" s="144">
        <v>0.54</v>
      </c>
      <c r="F39" s="144">
        <f t="shared" si="1"/>
        <v>1.08</v>
      </c>
      <c r="G39" s="144">
        <f t="shared" si="0"/>
        <v>1.62</v>
      </c>
    </row>
    <row r="40" spans="1:7" ht="15.75">
      <c r="A40" s="142">
        <v>37</v>
      </c>
      <c r="B40" s="123" t="s">
        <v>12</v>
      </c>
      <c r="C40" s="143">
        <v>63</v>
      </c>
      <c r="D40" s="143">
        <v>740</v>
      </c>
      <c r="E40" s="144">
        <v>0.76</v>
      </c>
      <c r="F40" s="144">
        <f t="shared" si="1"/>
        <v>1.52</v>
      </c>
      <c r="G40" s="144">
        <f t="shared" si="0"/>
        <v>2.2800000000000002</v>
      </c>
    </row>
    <row r="41" spans="1:7" ht="15.75">
      <c r="A41" s="142">
        <v>38</v>
      </c>
      <c r="B41" s="123" t="s">
        <v>13</v>
      </c>
      <c r="C41" s="143">
        <v>36</v>
      </c>
      <c r="D41" s="143">
        <v>631</v>
      </c>
      <c r="E41" s="144">
        <v>0.54</v>
      </c>
      <c r="F41" s="144">
        <f t="shared" si="1"/>
        <v>1.08</v>
      </c>
      <c r="G41" s="144">
        <f t="shared" si="0"/>
        <v>1.62</v>
      </c>
    </row>
    <row r="42" spans="1:7" ht="15.75">
      <c r="A42" s="142">
        <v>39</v>
      </c>
      <c r="B42" s="123" t="s">
        <v>14</v>
      </c>
      <c r="C42" s="143">
        <v>101</v>
      </c>
      <c r="D42" s="143">
        <v>1143</v>
      </c>
      <c r="E42" s="144">
        <v>1</v>
      </c>
      <c r="F42" s="144">
        <f t="shared" si="1"/>
        <v>2</v>
      </c>
      <c r="G42" s="144">
        <f t="shared" si="0"/>
        <v>3</v>
      </c>
    </row>
    <row r="43" spans="1:7" ht="15.75">
      <c r="A43" s="142">
        <v>40</v>
      </c>
      <c r="B43" s="123" t="s">
        <v>15</v>
      </c>
      <c r="C43" s="143">
        <v>50</v>
      </c>
      <c r="D43" s="143">
        <v>823</v>
      </c>
      <c r="E43" s="144">
        <v>0.76</v>
      </c>
      <c r="F43" s="144">
        <f t="shared" si="1"/>
        <v>1.52</v>
      </c>
      <c r="G43" s="144">
        <f t="shared" si="0"/>
        <v>2.2800000000000002</v>
      </c>
    </row>
    <row r="44" spans="1:7" ht="15.75">
      <c r="A44" s="142">
        <v>41</v>
      </c>
      <c r="B44" s="123" t="s">
        <v>16</v>
      </c>
      <c r="C44" s="143">
        <v>43</v>
      </c>
      <c r="D44" s="143">
        <v>600</v>
      </c>
      <c r="E44" s="144">
        <v>0.54</v>
      </c>
      <c r="F44" s="144">
        <f t="shared" si="1"/>
        <v>1.08</v>
      </c>
      <c r="G44" s="144">
        <f t="shared" si="0"/>
        <v>1.62</v>
      </c>
    </row>
    <row r="45" spans="1:7" ht="15.75">
      <c r="A45" s="142">
        <v>42</v>
      </c>
      <c r="B45" s="123" t="s">
        <v>17</v>
      </c>
      <c r="C45" s="143">
        <v>42</v>
      </c>
      <c r="D45" s="143">
        <v>721</v>
      </c>
      <c r="E45" s="144">
        <v>0.54</v>
      </c>
      <c r="F45" s="144">
        <f t="shared" si="1"/>
        <v>1.08</v>
      </c>
      <c r="G45" s="144">
        <f t="shared" si="0"/>
        <v>1.62</v>
      </c>
    </row>
    <row r="46" spans="1:7" ht="15.75">
      <c r="A46" s="142">
        <v>43</v>
      </c>
      <c r="B46" s="123" t="s">
        <v>18</v>
      </c>
      <c r="C46" s="143">
        <v>21</v>
      </c>
      <c r="D46" s="143">
        <v>338</v>
      </c>
      <c r="E46" s="144">
        <v>0.76</v>
      </c>
      <c r="F46" s="144">
        <f t="shared" si="1"/>
        <v>1.52</v>
      </c>
      <c r="G46" s="144">
        <f t="shared" si="0"/>
        <v>2.2800000000000002</v>
      </c>
    </row>
    <row r="47" spans="1:7" ht="15.75">
      <c r="A47" s="142">
        <v>44</v>
      </c>
      <c r="B47" s="123" t="s">
        <v>19</v>
      </c>
      <c r="C47" s="143">
        <v>66</v>
      </c>
      <c r="D47" s="143">
        <v>990</v>
      </c>
      <c r="E47" s="144">
        <v>0.87</v>
      </c>
      <c r="F47" s="144">
        <f t="shared" si="1"/>
        <v>1.74</v>
      </c>
      <c r="G47" s="144">
        <f t="shared" si="0"/>
        <v>2.61</v>
      </c>
    </row>
    <row r="48" spans="1:7" ht="15.75">
      <c r="A48" s="142">
        <v>45</v>
      </c>
      <c r="B48" s="123" t="s">
        <v>20</v>
      </c>
      <c r="C48" s="143">
        <v>62</v>
      </c>
      <c r="D48" s="143">
        <v>830</v>
      </c>
      <c r="E48" s="144">
        <v>0.87</v>
      </c>
      <c r="F48" s="144">
        <f t="shared" si="1"/>
        <v>1.74</v>
      </c>
      <c r="G48" s="144">
        <f t="shared" si="0"/>
        <v>2.61</v>
      </c>
    </row>
    <row r="49" spans="1:7" ht="15.75">
      <c r="A49" s="142">
        <v>46</v>
      </c>
      <c r="B49" s="145" t="s">
        <v>21</v>
      </c>
      <c r="C49" s="146">
        <v>158</v>
      </c>
      <c r="D49" s="146">
        <v>2293</v>
      </c>
      <c r="E49" s="144">
        <v>1.23</v>
      </c>
      <c r="F49" s="144">
        <f t="shared" si="1"/>
        <v>2.46</v>
      </c>
      <c r="G49" s="144">
        <f t="shared" si="0"/>
        <v>3.69</v>
      </c>
    </row>
    <row r="50" spans="1:7" ht="15.75">
      <c r="A50" s="142">
        <v>47</v>
      </c>
      <c r="B50" s="123" t="s">
        <v>22</v>
      </c>
      <c r="C50" s="143">
        <v>105</v>
      </c>
      <c r="D50" s="143">
        <v>1978</v>
      </c>
      <c r="E50" s="144">
        <v>1</v>
      </c>
      <c r="F50" s="144">
        <f t="shared" si="1"/>
        <v>2</v>
      </c>
      <c r="G50" s="144">
        <f t="shared" si="0"/>
        <v>3</v>
      </c>
    </row>
    <row r="51" spans="1:7" ht="15.75">
      <c r="A51" s="142">
        <v>48</v>
      </c>
      <c r="B51" s="123" t="s">
        <v>23</v>
      </c>
      <c r="C51" s="143">
        <v>56</v>
      </c>
      <c r="D51" s="143">
        <v>824</v>
      </c>
      <c r="E51" s="144">
        <v>0.65</v>
      </c>
      <c r="F51" s="144">
        <f t="shared" si="1"/>
        <v>1.3</v>
      </c>
      <c r="G51" s="144">
        <f t="shared" si="0"/>
        <v>1.9500000000000002</v>
      </c>
    </row>
    <row r="52" spans="1:7" ht="15.75">
      <c r="A52" s="142">
        <v>49</v>
      </c>
      <c r="B52" s="123" t="s">
        <v>24</v>
      </c>
      <c r="C52" s="143">
        <v>64</v>
      </c>
      <c r="D52" s="143">
        <v>713</v>
      </c>
      <c r="E52" s="144">
        <v>0.65</v>
      </c>
      <c r="F52" s="144">
        <f t="shared" si="1"/>
        <v>1.3</v>
      </c>
      <c r="G52" s="144">
        <f t="shared" si="0"/>
        <v>1.9500000000000002</v>
      </c>
    </row>
    <row r="53" spans="1:7" ht="15.75">
      <c r="A53" s="142">
        <v>50</v>
      </c>
      <c r="B53" s="123" t="s">
        <v>25</v>
      </c>
      <c r="C53" s="143">
        <v>55</v>
      </c>
      <c r="D53" s="143">
        <v>593</v>
      </c>
      <c r="E53" s="144">
        <v>0.65</v>
      </c>
      <c r="F53" s="144">
        <f t="shared" si="1"/>
        <v>1.3</v>
      </c>
      <c r="G53" s="144">
        <f t="shared" si="0"/>
        <v>1.9500000000000002</v>
      </c>
    </row>
    <row r="54" spans="1:7" ht="15.75">
      <c r="A54" s="142">
        <v>51</v>
      </c>
      <c r="B54" s="123" t="s">
        <v>26</v>
      </c>
      <c r="C54" s="143">
        <v>43</v>
      </c>
      <c r="D54" s="143">
        <v>674</v>
      </c>
      <c r="E54" s="144">
        <v>0.65</v>
      </c>
      <c r="F54" s="144">
        <f t="shared" si="1"/>
        <v>1.3</v>
      </c>
      <c r="G54" s="144">
        <f t="shared" si="0"/>
        <v>1.9500000000000002</v>
      </c>
    </row>
    <row r="55" spans="1:7" ht="15.75">
      <c r="A55" s="142">
        <v>52</v>
      </c>
      <c r="B55" s="123" t="s">
        <v>27</v>
      </c>
      <c r="C55" s="143">
        <v>116</v>
      </c>
      <c r="D55" s="143">
        <v>1361</v>
      </c>
      <c r="E55" s="144">
        <v>1</v>
      </c>
      <c r="F55" s="144">
        <f t="shared" si="1"/>
        <v>2</v>
      </c>
      <c r="G55" s="144">
        <f t="shared" si="0"/>
        <v>3</v>
      </c>
    </row>
    <row r="56" spans="1:7" ht="15.75">
      <c r="A56" s="142">
        <v>53</v>
      </c>
      <c r="B56" s="123" t="s">
        <v>28</v>
      </c>
      <c r="C56" s="143">
        <v>80</v>
      </c>
      <c r="D56" s="143">
        <v>1464</v>
      </c>
      <c r="E56" s="144">
        <v>0.76</v>
      </c>
      <c r="F56" s="144">
        <f t="shared" si="1"/>
        <v>1.52</v>
      </c>
      <c r="G56" s="144">
        <f t="shared" si="0"/>
        <v>2.2800000000000002</v>
      </c>
    </row>
    <row r="57" spans="1:7" ht="15.75">
      <c r="A57" s="142">
        <v>54</v>
      </c>
      <c r="B57" s="123" t="s">
        <v>29</v>
      </c>
      <c r="C57" s="143">
        <v>114</v>
      </c>
      <c r="D57" s="143">
        <v>1985</v>
      </c>
      <c r="E57" s="144">
        <v>1.1000000000000001</v>
      </c>
      <c r="F57" s="144">
        <f t="shared" si="1"/>
        <v>2.2000000000000002</v>
      </c>
      <c r="G57" s="144">
        <f t="shared" si="0"/>
        <v>3.3000000000000003</v>
      </c>
    </row>
    <row r="58" spans="1:7" ht="15.75">
      <c r="A58" s="142">
        <v>55</v>
      </c>
      <c r="B58" s="123" t="s">
        <v>30</v>
      </c>
      <c r="C58" s="143">
        <v>65</v>
      </c>
      <c r="D58" s="143">
        <v>1257</v>
      </c>
      <c r="E58" s="144">
        <v>0.65</v>
      </c>
      <c r="F58" s="144">
        <f t="shared" si="1"/>
        <v>1.3</v>
      </c>
      <c r="G58" s="144">
        <f t="shared" si="0"/>
        <v>1.9500000000000002</v>
      </c>
    </row>
    <row r="59" spans="1:7" ht="15.75">
      <c r="A59" s="142">
        <v>56</v>
      </c>
      <c r="B59" s="123" t="s">
        <v>31</v>
      </c>
      <c r="C59" s="143">
        <v>31</v>
      </c>
      <c r="D59" s="143">
        <v>454</v>
      </c>
      <c r="E59" s="144">
        <v>0.65</v>
      </c>
      <c r="F59" s="144">
        <f t="shared" si="1"/>
        <v>1.3</v>
      </c>
      <c r="G59" s="144">
        <f t="shared" si="0"/>
        <v>1.9500000000000002</v>
      </c>
    </row>
    <row r="60" spans="1:7" ht="15.75">
      <c r="A60" s="142">
        <v>57</v>
      </c>
      <c r="B60" s="123" t="s">
        <v>32</v>
      </c>
      <c r="C60" s="143">
        <v>55</v>
      </c>
      <c r="D60" s="143">
        <v>832</v>
      </c>
      <c r="E60" s="144">
        <v>0.54</v>
      </c>
      <c r="F60" s="144">
        <f t="shared" si="1"/>
        <v>1.08</v>
      </c>
      <c r="G60" s="144">
        <f t="shared" si="0"/>
        <v>1.62</v>
      </c>
    </row>
    <row r="61" spans="1:7" ht="15.75">
      <c r="A61" s="142">
        <v>58</v>
      </c>
      <c r="B61" s="123" t="s">
        <v>33</v>
      </c>
      <c r="C61" s="143">
        <v>52</v>
      </c>
      <c r="D61" s="143">
        <v>695</v>
      </c>
      <c r="E61" s="144">
        <v>0.86</v>
      </c>
      <c r="F61" s="144">
        <f t="shared" si="1"/>
        <v>1.72</v>
      </c>
      <c r="G61" s="144">
        <f t="shared" si="0"/>
        <v>2.58</v>
      </c>
    </row>
    <row r="62" spans="1:7" ht="15.75">
      <c r="A62" s="142">
        <v>59</v>
      </c>
      <c r="B62" s="123" t="s">
        <v>34</v>
      </c>
      <c r="C62" s="143">
        <v>55</v>
      </c>
      <c r="D62" s="143">
        <v>694</v>
      </c>
      <c r="E62" s="144">
        <v>0.87</v>
      </c>
      <c r="F62" s="144">
        <f t="shared" si="1"/>
        <v>1.74</v>
      </c>
      <c r="G62" s="144">
        <f t="shared" si="0"/>
        <v>2.61</v>
      </c>
    </row>
    <row r="63" spans="1:7" ht="15.75">
      <c r="A63" s="142">
        <v>60</v>
      </c>
      <c r="B63" s="123" t="s">
        <v>35</v>
      </c>
      <c r="C63" s="143">
        <v>123</v>
      </c>
      <c r="D63" s="143">
        <v>1831</v>
      </c>
      <c r="E63" s="144">
        <v>1.23</v>
      </c>
      <c r="F63" s="144">
        <f t="shared" si="1"/>
        <v>2.46</v>
      </c>
      <c r="G63" s="144">
        <f t="shared" si="0"/>
        <v>3.69</v>
      </c>
    </row>
    <row r="64" spans="1:7" ht="15.75">
      <c r="A64" s="142">
        <v>61</v>
      </c>
      <c r="B64" s="123" t="s">
        <v>36</v>
      </c>
      <c r="C64" s="143">
        <v>78</v>
      </c>
      <c r="D64" s="143">
        <v>1156</v>
      </c>
      <c r="E64" s="144">
        <v>0.89</v>
      </c>
      <c r="F64" s="144">
        <f t="shared" si="1"/>
        <v>1.78</v>
      </c>
      <c r="G64" s="144">
        <f t="shared" si="0"/>
        <v>2.67</v>
      </c>
    </row>
    <row r="65" spans="1:7" ht="15.75">
      <c r="A65" s="142">
        <v>62</v>
      </c>
      <c r="B65" s="123" t="s">
        <v>37</v>
      </c>
      <c r="C65" s="143">
        <v>65</v>
      </c>
      <c r="D65" s="143">
        <v>505</v>
      </c>
      <c r="E65" s="144">
        <v>0.76</v>
      </c>
      <c r="F65" s="144">
        <f t="shared" si="1"/>
        <v>1.52</v>
      </c>
      <c r="G65" s="144">
        <f t="shared" si="0"/>
        <v>2.2800000000000002</v>
      </c>
    </row>
    <row r="66" spans="1:7" ht="15.75">
      <c r="A66" s="142">
        <v>63</v>
      </c>
      <c r="B66" s="123" t="s">
        <v>38</v>
      </c>
      <c r="C66" s="143">
        <v>35</v>
      </c>
      <c r="D66" s="143">
        <v>585</v>
      </c>
      <c r="E66" s="144">
        <v>0.65</v>
      </c>
      <c r="F66" s="144">
        <f t="shared" si="1"/>
        <v>1.3</v>
      </c>
      <c r="G66" s="144">
        <f t="shared" si="0"/>
        <v>1.9500000000000002</v>
      </c>
    </row>
    <row r="67" spans="1:7" ht="15.75">
      <c r="A67" s="142">
        <v>64</v>
      </c>
      <c r="B67" s="123" t="s">
        <v>39</v>
      </c>
      <c r="C67" s="143">
        <v>24</v>
      </c>
      <c r="D67" s="143">
        <v>437</v>
      </c>
      <c r="E67" s="144">
        <v>0.54</v>
      </c>
      <c r="F67" s="144">
        <f t="shared" si="1"/>
        <v>1.08</v>
      </c>
      <c r="G67" s="144">
        <f t="shared" si="0"/>
        <v>1.62</v>
      </c>
    </row>
    <row r="68" spans="1:7" ht="15.75">
      <c r="A68" s="142">
        <v>65</v>
      </c>
      <c r="B68" s="123" t="s">
        <v>40</v>
      </c>
      <c r="C68" s="143">
        <v>55</v>
      </c>
      <c r="D68" s="143">
        <v>959</v>
      </c>
      <c r="E68" s="144">
        <v>0.67</v>
      </c>
      <c r="F68" s="144">
        <f t="shared" si="1"/>
        <v>1.34</v>
      </c>
      <c r="G68" s="144">
        <f t="shared" ref="G68:G131" si="2">E68+F68</f>
        <v>2.0100000000000002</v>
      </c>
    </row>
    <row r="69" spans="1:7" ht="15.75">
      <c r="A69" s="142">
        <v>66</v>
      </c>
      <c r="B69" s="123" t="s">
        <v>41</v>
      </c>
      <c r="C69" s="143">
        <v>60</v>
      </c>
      <c r="D69" s="143">
        <v>1097</v>
      </c>
      <c r="E69" s="144">
        <v>0.78</v>
      </c>
      <c r="F69" s="144">
        <f t="shared" ref="F69:F132" si="3">E69*2</f>
        <v>1.56</v>
      </c>
      <c r="G69" s="144">
        <f t="shared" si="2"/>
        <v>2.34</v>
      </c>
    </row>
    <row r="70" spans="1:7" ht="15.75">
      <c r="A70" s="142">
        <v>67</v>
      </c>
      <c r="B70" s="123" t="s">
        <v>42</v>
      </c>
      <c r="C70" s="143">
        <v>101</v>
      </c>
      <c r="D70" s="143">
        <v>1278</v>
      </c>
      <c r="E70" s="144">
        <v>1</v>
      </c>
      <c r="F70" s="144">
        <f t="shared" si="3"/>
        <v>2</v>
      </c>
      <c r="G70" s="144">
        <f t="shared" si="2"/>
        <v>3</v>
      </c>
    </row>
    <row r="71" spans="1:7" ht="15.75">
      <c r="A71" s="142">
        <v>68</v>
      </c>
      <c r="B71" s="123" t="s">
        <v>43</v>
      </c>
      <c r="C71" s="143">
        <v>118</v>
      </c>
      <c r="D71" s="143">
        <v>1718</v>
      </c>
      <c r="E71" s="144">
        <v>1.1000000000000001</v>
      </c>
      <c r="F71" s="144">
        <f t="shared" si="3"/>
        <v>2.2000000000000002</v>
      </c>
      <c r="G71" s="144">
        <f t="shared" si="2"/>
        <v>3.3000000000000003</v>
      </c>
    </row>
    <row r="72" spans="1:7" ht="15.75">
      <c r="A72" s="142">
        <v>69</v>
      </c>
      <c r="B72" s="123" t="s">
        <v>44</v>
      </c>
      <c r="C72" s="143">
        <v>48</v>
      </c>
      <c r="D72" s="143">
        <v>811</v>
      </c>
      <c r="E72" s="144">
        <v>0.76</v>
      </c>
      <c r="F72" s="144">
        <f t="shared" si="3"/>
        <v>1.52</v>
      </c>
      <c r="G72" s="144">
        <f t="shared" si="2"/>
        <v>2.2800000000000002</v>
      </c>
    </row>
    <row r="73" spans="1:7" ht="15.75">
      <c r="A73" s="142">
        <v>70</v>
      </c>
      <c r="B73" s="123" t="s">
        <v>45</v>
      </c>
      <c r="C73" s="143">
        <v>111</v>
      </c>
      <c r="D73" s="143">
        <v>1624</v>
      </c>
      <c r="E73" s="144">
        <v>1.1000000000000001</v>
      </c>
      <c r="F73" s="144">
        <f t="shared" si="3"/>
        <v>2.2000000000000002</v>
      </c>
      <c r="G73" s="144">
        <f t="shared" si="2"/>
        <v>3.3000000000000003</v>
      </c>
    </row>
    <row r="74" spans="1:7" ht="15.75">
      <c r="A74" s="142">
        <v>71</v>
      </c>
      <c r="B74" s="123" t="s">
        <v>46</v>
      </c>
      <c r="C74" s="143">
        <v>261</v>
      </c>
      <c r="D74" s="143">
        <v>3630</v>
      </c>
      <c r="E74" s="144">
        <v>2</v>
      </c>
      <c r="F74" s="144">
        <v>2</v>
      </c>
      <c r="G74" s="144">
        <f t="shared" si="2"/>
        <v>4</v>
      </c>
    </row>
    <row r="75" spans="1:7" ht="15.75">
      <c r="A75" s="142">
        <v>72</v>
      </c>
      <c r="B75" s="145" t="s">
        <v>47</v>
      </c>
      <c r="C75" s="143">
        <v>63</v>
      </c>
      <c r="D75" s="143">
        <v>1440</v>
      </c>
      <c r="E75" s="144">
        <v>0.87</v>
      </c>
      <c r="F75" s="144">
        <f t="shared" si="3"/>
        <v>1.74</v>
      </c>
      <c r="G75" s="144">
        <f t="shared" si="2"/>
        <v>2.61</v>
      </c>
    </row>
    <row r="76" spans="1:7" ht="15.75">
      <c r="A76" s="142">
        <v>73</v>
      </c>
      <c r="B76" s="123" t="s">
        <v>48</v>
      </c>
      <c r="C76" s="143">
        <v>143</v>
      </c>
      <c r="D76" s="143">
        <v>2202</v>
      </c>
      <c r="E76" s="144">
        <v>1.32</v>
      </c>
      <c r="F76" s="144">
        <f t="shared" si="3"/>
        <v>2.64</v>
      </c>
      <c r="G76" s="144">
        <f t="shared" si="2"/>
        <v>3.96</v>
      </c>
    </row>
    <row r="77" spans="1:7" ht="15.75">
      <c r="A77" s="142">
        <v>74</v>
      </c>
      <c r="B77" s="123" t="s">
        <v>49</v>
      </c>
      <c r="C77" s="143">
        <v>29</v>
      </c>
      <c r="D77" s="143">
        <v>481</v>
      </c>
      <c r="E77" s="144">
        <v>0.54</v>
      </c>
      <c r="F77" s="144">
        <f t="shared" si="3"/>
        <v>1.08</v>
      </c>
      <c r="G77" s="144">
        <f t="shared" si="2"/>
        <v>1.62</v>
      </c>
    </row>
    <row r="78" spans="1:7" ht="15.75">
      <c r="A78" s="142">
        <v>75</v>
      </c>
      <c r="B78" s="123" t="s">
        <v>50</v>
      </c>
      <c r="C78" s="143">
        <v>70</v>
      </c>
      <c r="D78" s="143">
        <v>1104</v>
      </c>
      <c r="E78" s="144">
        <v>0.89</v>
      </c>
      <c r="F78" s="144">
        <f t="shared" si="3"/>
        <v>1.78</v>
      </c>
      <c r="G78" s="144">
        <f t="shared" si="2"/>
        <v>2.67</v>
      </c>
    </row>
    <row r="79" spans="1:7" ht="15.75">
      <c r="A79" s="142">
        <v>76</v>
      </c>
      <c r="B79" s="123" t="s">
        <v>51</v>
      </c>
      <c r="C79" s="143">
        <v>64</v>
      </c>
      <c r="D79" s="143">
        <v>783</v>
      </c>
      <c r="E79" s="144">
        <v>0.87</v>
      </c>
      <c r="F79" s="144">
        <f t="shared" si="3"/>
        <v>1.74</v>
      </c>
      <c r="G79" s="144">
        <f t="shared" si="2"/>
        <v>2.61</v>
      </c>
    </row>
    <row r="80" spans="1:7" ht="15.75">
      <c r="A80" s="142">
        <v>77</v>
      </c>
      <c r="B80" s="123" t="s">
        <v>52</v>
      </c>
      <c r="C80" s="143">
        <v>52</v>
      </c>
      <c r="D80" s="143">
        <v>825</v>
      </c>
      <c r="E80" s="144">
        <v>0.76</v>
      </c>
      <c r="F80" s="144">
        <f t="shared" si="3"/>
        <v>1.52</v>
      </c>
      <c r="G80" s="144">
        <f t="shared" si="2"/>
        <v>2.2800000000000002</v>
      </c>
    </row>
    <row r="81" spans="1:7" ht="15.75">
      <c r="A81" s="142">
        <v>78</v>
      </c>
      <c r="B81" s="123" t="s">
        <v>53</v>
      </c>
      <c r="C81" s="143">
        <v>65</v>
      </c>
      <c r="D81" s="143">
        <v>1260</v>
      </c>
      <c r="E81" s="144">
        <v>0.76</v>
      </c>
      <c r="F81" s="144">
        <f t="shared" si="3"/>
        <v>1.52</v>
      </c>
      <c r="G81" s="144">
        <f t="shared" si="2"/>
        <v>2.2800000000000002</v>
      </c>
    </row>
    <row r="82" spans="1:7" ht="15.75">
      <c r="A82" s="142">
        <v>79</v>
      </c>
      <c r="B82" s="145" t="s">
        <v>54</v>
      </c>
      <c r="C82" s="143">
        <v>68</v>
      </c>
      <c r="D82" s="143">
        <v>984</v>
      </c>
      <c r="E82" s="144">
        <v>0.78</v>
      </c>
      <c r="F82" s="144">
        <f t="shared" si="3"/>
        <v>1.56</v>
      </c>
      <c r="G82" s="144">
        <f t="shared" si="2"/>
        <v>2.34</v>
      </c>
    </row>
    <row r="83" spans="1:7" ht="15.75">
      <c r="A83" s="142">
        <v>80</v>
      </c>
      <c r="B83" s="123" t="s">
        <v>55</v>
      </c>
      <c r="C83" s="143">
        <v>77</v>
      </c>
      <c r="D83" s="143">
        <v>1006</v>
      </c>
      <c r="E83" s="144">
        <v>0.87</v>
      </c>
      <c r="F83" s="144">
        <f t="shared" si="3"/>
        <v>1.74</v>
      </c>
      <c r="G83" s="144">
        <f t="shared" si="2"/>
        <v>2.61</v>
      </c>
    </row>
    <row r="84" spans="1:7" ht="15.75">
      <c r="A84" s="142">
        <v>81</v>
      </c>
      <c r="B84" s="123" t="s">
        <v>56</v>
      </c>
      <c r="C84" s="143">
        <v>70</v>
      </c>
      <c r="D84" s="143">
        <v>982</v>
      </c>
      <c r="E84" s="144">
        <v>0.87</v>
      </c>
      <c r="F84" s="144">
        <f t="shared" si="3"/>
        <v>1.74</v>
      </c>
      <c r="G84" s="144">
        <f t="shared" si="2"/>
        <v>2.61</v>
      </c>
    </row>
    <row r="85" spans="1:7" ht="15.75">
      <c r="A85" s="142">
        <v>82</v>
      </c>
      <c r="B85" s="123" t="s">
        <v>57</v>
      </c>
      <c r="C85" s="143">
        <v>33</v>
      </c>
      <c r="D85" s="143">
        <v>537</v>
      </c>
      <c r="E85" s="144">
        <v>0.56000000000000005</v>
      </c>
      <c r="F85" s="144">
        <f t="shared" si="3"/>
        <v>1.1200000000000001</v>
      </c>
      <c r="G85" s="144">
        <f t="shared" si="2"/>
        <v>1.6800000000000002</v>
      </c>
    </row>
    <row r="86" spans="1:7" ht="15.75">
      <c r="A86" s="142">
        <v>83</v>
      </c>
      <c r="B86" s="123" t="s">
        <v>58</v>
      </c>
      <c r="C86" s="143">
        <v>115</v>
      </c>
      <c r="D86" s="143">
        <v>1161</v>
      </c>
      <c r="E86" s="144">
        <v>1.1000000000000001</v>
      </c>
      <c r="F86" s="144">
        <v>2</v>
      </c>
      <c r="G86" s="144">
        <f t="shared" si="2"/>
        <v>3.1</v>
      </c>
    </row>
    <row r="87" spans="1:7" ht="15.75">
      <c r="A87" s="142">
        <v>84</v>
      </c>
      <c r="B87" s="123" t="s">
        <v>59</v>
      </c>
      <c r="C87" s="143">
        <v>64</v>
      </c>
      <c r="D87" s="143">
        <v>1045</v>
      </c>
      <c r="E87" s="144">
        <v>0.67</v>
      </c>
      <c r="F87" s="144">
        <f t="shared" si="3"/>
        <v>1.34</v>
      </c>
      <c r="G87" s="144">
        <f t="shared" si="2"/>
        <v>2.0100000000000002</v>
      </c>
    </row>
    <row r="88" spans="1:7" ht="15.75">
      <c r="A88" s="142">
        <v>85</v>
      </c>
      <c r="B88" s="123" t="s">
        <v>60</v>
      </c>
      <c r="C88" s="143">
        <v>36</v>
      </c>
      <c r="D88" s="143">
        <v>731</v>
      </c>
      <c r="E88" s="144">
        <v>0.43</v>
      </c>
      <c r="F88" s="144">
        <f t="shared" si="3"/>
        <v>0.86</v>
      </c>
      <c r="G88" s="144">
        <f t="shared" si="2"/>
        <v>1.29</v>
      </c>
    </row>
    <row r="89" spans="1:7" ht="15.75">
      <c r="A89" s="142">
        <v>86</v>
      </c>
      <c r="B89" s="123" t="s">
        <v>61</v>
      </c>
      <c r="C89" s="143">
        <v>76</v>
      </c>
      <c r="D89" s="143">
        <v>1147</v>
      </c>
      <c r="E89" s="144">
        <v>0.65</v>
      </c>
      <c r="F89" s="144">
        <f t="shared" si="3"/>
        <v>1.3</v>
      </c>
      <c r="G89" s="144">
        <f t="shared" si="2"/>
        <v>1.9500000000000002</v>
      </c>
    </row>
    <row r="90" spans="1:7" ht="15.75">
      <c r="A90" s="142">
        <v>87</v>
      </c>
      <c r="B90" s="123" t="s">
        <v>62</v>
      </c>
      <c r="C90" s="143">
        <v>35</v>
      </c>
      <c r="D90" s="143">
        <v>575</v>
      </c>
      <c r="E90" s="144">
        <v>0.54</v>
      </c>
      <c r="F90" s="144">
        <f t="shared" si="3"/>
        <v>1.08</v>
      </c>
      <c r="G90" s="144">
        <f t="shared" si="2"/>
        <v>1.62</v>
      </c>
    </row>
    <row r="91" spans="1:7" ht="15.75">
      <c r="A91" s="142">
        <v>88</v>
      </c>
      <c r="B91" s="123" t="s">
        <v>63</v>
      </c>
      <c r="C91" s="143">
        <v>22</v>
      </c>
      <c r="D91" s="143">
        <v>375</v>
      </c>
      <c r="E91" s="144">
        <v>0.45</v>
      </c>
      <c r="F91" s="144">
        <f t="shared" si="3"/>
        <v>0.9</v>
      </c>
      <c r="G91" s="144">
        <f t="shared" si="2"/>
        <v>1.35</v>
      </c>
    </row>
    <row r="92" spans="1:7" ht="15.75">
      <c r="A92" s="142">
        <v>89</v>
      </c>
      <c r="B92" s="123" t="s">
        <v>64</v>
      </c>
      <c r="C92" s="143">
        <v>55</v>
      </c>
      <c r="D92" s="143">
        <v>668</v>
      </c>
      <c r="E92" s="144">
        <v>0.65</v>
      </c>
      <c r="F92" s="144">
        <f t="shared" si="3"/>
        <v>1.3</v>
      </c>
      <c r="G92" s="144">
        <f t="shared" si="2"/>
        <v>1.9500000000000002</v>
      </c>
    </row>
    <row r="93" spans="1:7" ht="15.75">
      <c r="A93" s="142">
        <v>90</v>
      </c>
      <c r="B93" s="145" t="s">
        <v>65</v>
      </c>
      <c r="C93" s="146">
        <v>78</v>
      </c>
      <c r="D93" s="146">
        <v>1191</v>
      </c>
      <c r="E93" s="144">
        <v>0.65</v>
      </c>
      <c r="F93" s="144">
        <f t="shared" si="3"/>
        <v>1.3</v>
      </c>
      <c r="G93" s="144">
        <f t="shared" si="2"/>
        <v>1.9500000000000002</v>
      </c>
    </row>
    <row r="94" spans="1:7" ht="15.75">
      <c r="A94" s="142">
        <v>91</v>
      </c>
      <c r="B94" s="123" t="s">
        <v>66</v>
      </c>
      <c r="C94" s="143">
        <v>61</v>
      </c>
      <c r="D94" s="143">
        <v>636</v>
      </c>
      <c r="E94" s="144">
        <v>0.76</v>
      </c>
      <c r="F94" s="144">
        <f t="shared" si="3"/>
        <v>1.52</v>
      </c>
      <c r="G94" s="144">
        <f t="shared" si="2"/>
        <v>2.2800000000000002</v>
      </c>
    </row>
    <row r="95" spans="1:7" ht="15.75">
      <c r="A95" s="142">
        <v>92</v>
      </c>
      <c r="B95" s="123" t="s">
        <v>67</v>
      </c>
      <c r="C95" s="143">
        <v>44</v>
      </c>
      <c r="D95" s="143">
        <v>795</v>
      </c>
      <c r="E95" s="144">
        <v>0.56000000000000005</v>
      </c>
      <c r="F95" s="144">
        <f t="shared" si="3"/>
        <v>1.1200000000000001</v>
      </c>
      <c r="G95" s="144">
        <f t="shared" si="2"/>
        <v>1.6800000000000002</v>
      </c>
    </row>
    <row r="96" spans="1:7" ht="15.75">
      <c r="A96" s="142">
        <v>93</v>
      </c>
      <c r="B96" s="123" t="s">
        <v>68</v>
      </c>
      <c r="C96" s="143">
        <v>32</v>
      </c>
      <c r="D96" s="143">
        <v>377</v>
      </c>
      <c r="E96" s="144">
        <v>0.56000000000000005</v>
      </c>
      <c r="F96" s="144">
        <f t="shared" si="3"/>
        <v>1.1200000000000001</v>
      </c>
      <c r="G96" s="144">
        <f t="shared" si="2"/>
        <v>1.6800000000000002</v>
      </c>
    </row>
    <row r="97" spans="1:7" ht="15.75">
      <c r="A97" s="142">
        <v>94</v>
      </c>
      <c r="B97" s="123" t="s">
        <v>69</v>
      </c>
      <c r="C97" s="143">
        <v>48</v>
      </c>
      <c r="D97" s="143">
        <v>519</v>
      </c>
      <c r="E97" s="144">
        <v>0.67</v>
      </c>
      <c r="F97" s="144">
        <f t="shared" si="3"/>
        <v>1.34</v>
      </c>
      <c r="G97" s="144">
        <f t="shared" si="2"/>
        <v>2.0100000000000002</v>
      </c>
    </row>
    <row r="98" spans="1:7" ht="15.75">
      <c r="A98" s="142">
        <v>95</v>
      </c>
      <c r="B98" s="123" t="s">
        <v>70</v>
      </c>
      <c r="C98" s="143">
        <v>115</v>
      </c>
      <c r="D98" s="143">
        <v>1234</v>
      </c>
      <c r="E98" s="144">
        <v>1.1000000000000001</v>
      </c>
      <c r="F98" s="144">
        <v>2</v>
      </c>
      <c r="G98" s="144">
        <f t="shared" si="2"/>
        <v>3.1</v>
      </c>
    </row>
    <row r="99" spans="1:7" ht="15.75">
      <c r="A99" s="142">
        <v>96</v>
      </c>
      <c r="B99" s="123" t="s">
        <v>71</v>
      </c>
      <c r="C99" s="143">
        <v>48</v>
      </c>
      <c r="D99" s="143">
        <v>811</v>
      </c>
      <c r="E99" s="144">
        <v>0.56000000000000005</v>
      </c>
      <c r="F99" s="144">
        <f t="shared" si="3"/>
        <v>1.1200000000000001</v>
      </c>
      <c r="G99" s="144">
        <f t="shared" si="2"/>
        <v>1.6800000000000002</v>
      </c>
    </row>
    <row r="100" spans="1:7" ht="15.75">
      <c r="A100" s="142">
        <v>97</v>
      </c>
      <c r="B100" s="123" t="s">
        <v>72</v>
      </c>
      <c r="C100" s="143">
        <v>48</v>
      </c>
      <c r="D100" s="143">
        <v>830</v>
      </c>
      <c r="E100" s="144">
        <v>0.56000000000000005</v>
      </c>
      <c r="F100" s="144">
        <f t="shared" si="3"/>
        <v>1.1200000000000001</v>
      </c>
      <c r="G100" s="144">
        <f t="shared" si="2"/>
        <v>1.6800000000000002</v>
      </c>
    </row>
    <row r="101" spans="1:7" ht="15.75">
      <c r="A101" s="142">
        <v>98</v>
      </c>
      <c r="B101" s="123" t="s">
        <v>73</v>
      </c>
      <c r="C101" s="143">
        <v>93</v>
      </c>
      <c r="D101" s="143">
        <v>794</v>
      </c>
      <c r="E101" s="144">
        <v>0.99</v>
      </c>
      <c r="F101" s="144">
        <f t="shared" si="3"/>
        <v>1.98</v>
      </c>
      <c r="G101" s="144">
        <f t="shared" si="2"/>
        <v>2.9699999999999998</v>
      </c>
    </row>
    <row r="102" spans="1:7" ht="15.75">
      <c r="A102" s="142">
        <v>99</v>
      </c>
      <c r="B102" s="123" t="s">
        <v>74</v>
      </c>
      <c r="C102" s="143">
        <v>65</v>
      </c>
      <c r="D102" s="143">
        <v>952</v>
      </c>
      <c r="E102" s="144">
        <v>0.59</v>
      </c>
      <c r="F102" s="144">
        <f t="shared" si="3"/>
        <v>1.18</v>
      </c>
      <c r="G102" s="144">
        <f t="shared" si="2"/>
        <v>1.77</v>
      </c>
    </row>
    <row r="103" spans="1:7" ht="15.75">
      <c r="A103" s="142">
        <v>100</v>
      </c>
      <c r="B103" s="123" t="s">
        <v>75</v>
      </c>
      <c r="C103" s="143">
        <v>142</v>
      </c>
      <c r="D103" s="143">
        <v>2017</v>
      </c>
      <c r="E103" s="144">
        <v>1.32</v>
      </c>
      <c r="F103" s="144">
        <v>2</v>
      </c>
      <c r="G103" s="144">
        <f t="shared" si="2"/>
        <v>3.3200000000000003</v>
      </c>
    </row>
    <row r="104" spans="1:7" ht="15.75">
      <c r="A104" s="142">
        <v>101</v>
      </c>
      <c r="B104" s="123" t="s">
        <v>76</v>
      </c>
      <c r="C104" s="143">
        <v>36</v>
      </c>
      <c r="D104" s="143">
        <v>579</v>
      </c>
      <c r="E104" s="144">
        <v>0.56000000000000005</v>
      </c>
      <c r="F104" s="144">
        <f t="shared" si="3"/>
        <v>1.1200000000000001</v>
      </c>
      <c r="G104" s="144">
        <f t="shared" si="2"/>
        <v>1.6800000000000002</v>
      </c>
    </row>
    <row r="105" spans="1:7" ht="15.75">
      <c r="A105" s="142">
        <v>102</v>
      </c>
      <c r="B105" s="123" t="s">
        <v>77</v>
      </c>
      <c r="C105" s="143">
        <v>139</v>
      </c>
      <c r="D105" s="143">
        <v>2224</v>
      </c>
      <c r="E105" s="144">
        <v>1.32</v>
      </c>
      <c r="F105" s="144">
        <f t="shared" si="3"/>
        <v>2.64</v>
      </c>
      <c r="G105" s="144">
        <f t="shared" si="2"/>
        <v>3.96</v>
      </c>
    </row>
    <row r="106" spans="1:7" ht="15.75">
      <c r="A106" s="142">
        <v>103</v>
      </c>
      <c r="B106" s="123" t="s">
        <v>78</v>
      </c>
      <c r="C106" s="143">
        <v>29</v>
      </c>
      <c r="D106" s="143">
        <v>388</v>
      </c>
      <c r="E106" s="144">
        <v>0.45</v>
      </c>
      <c r="F106" s="144">
        <f t="shared" si="3"/>
        <v>0.9</v>
      </c>
      <c r="G106" s="144">
        <f t="shared" si="2"/>
        <v>1.35</v>
      </c>
    </row>
    <row r="107" spans="1:7" ht="15.75">
      <c r="A107" s="142">
        <v>104</v>
      </c>
      <c r="B107" s="123" t="s">
        <v>79</v>
      </c>
      <c r="C107" s="143">
        <v>39</v>
      </c>
      <c r="D107" s="143">
        <v>565</v>
      </c>
      <c r="E107" s="144">
        <v>0.54</v>
      </c>
      <c r="F107" s="144">
        <f t="shared" si="3"/>
        <v>1.08</v>
      </c>
      <c r="G107" s="144">
        <f t="shared" si="2"/>
        <v>1.62</v>
      </c>
    </row>
    <row r="108" spans="1:7" ht="15.75">
      <c r="A108" s="142">
        <v>105</v>
      </c>
      <c r="B108" s="123" t="s">
        <v>80</v>
      </c>
      <c r="C108" s="143">
        <v>28</v>
      </c>
      <c r="D108" s="143">
        <v>482</v>
      </c>
      <c r="E108" s="144">
        <v>0.57999999999999996</v>
      </c>
      <c r="F108" s="144">
        <f t="shared" si="3"/>
        <v>1.1599999999999999</v>
      </c>
      <c r="G108" s="144">
        <f t="shared" si="2"/>
        <v>1.7399999999999998</v>
      </c>
    </row>
    <row r="109" spans="1:7" ht="15.75">
      <c r="A109" s="142">
        <v>106</v>
      </c>
      <c r="B109" s="123" t="s">
        <v>1481</v>
      </c>
      <c r="C109" s="143">
        <v>79</v>
      </c>
      <c r="D109" s="143">
        <v>1237</v>
      </c>
      <c r="E109" s="144">
        <v>0.89</v>
      </c>
      <c r="F109" s="144">
        <f t="shared" si="3"/>
        <v>1.78</v>
      </c>
      <c r="G109" s="144">
        <f t="shared" si="2"/>
        <v>2.67</v>
      </c>
    </row>
    <row r="110" spans="1:7" ht="15.75">
      <c r="A110" s="142">
        <v>107</v>
      </c>
      <c r="B110" s="123" t="s">
        <v>81</v>
      </c>
      <c r="C110" s="143">
        <v>36</v>
      </c>
      <c r="D110" s="143">
        <v>470</v>
      </c>
      <c r="E110" s="144">
        <v>0.45</v>
      </c>
      <c r="F110" s="144">
        <f t="shared" si="3"/>
        <v>0.9</v>
      </c>
      <c r="G110" s="144">
        <f t="shared" si="2"/>
        <v>1.35</v>
      </c>
    </row>
    <row r="111" spans="1:7" ht="15.75">
      <c r="A111" s="142">
        <v>108</v>
      </c>
      <c r="B111" s="123" t="s">
        <v>82</v>
      </c>
      <c r="C111" s="143">
        <v>53</v>
      </c>
      <c r="D111" s="143">
        <v>770</v>
      </c>
      <c r="E111" s="144">
        <v>0.54</v>
      </c>
      <c r="F111" s="144">
        <f t="shared" si="3"/>
        <v>1.08</v>
      </c>
      <c r="G111" s="144">
        <f t="shared" si="2"/>
        <v>1.62</v>
      </c>
    </row>
    <row r="112" spans="1:7" ht="15.75">
      <c r="A112" s="142">
        <v>109</v>
      </c>
      <c r="B112" s="123" t="s">
        <v>83</v>
      </c>
      <c r="C112" s="143">
        <v>62</v>
      </c>
      <c r="D112" s="143">
        <v>618</v>
      </c>
      <c r="E112" s="144">
        <v>0.78</v>
      </c>
      <c r="F112" s="144">
        <f t="shared" si="3"/>
        <v>1.56</v>
      </c>
      <c r="G112" s="144">
        <f t="shared" si="2"/>
        <v>2.34</v>
      </c>
    </row>
    <row r="113" spans="1:7" ht="15.75">
      <c r="A113" s="142">
        <v>110</v>
      </c>
      <c r="B113" s="123" t="s">
        <v>84</v>
      </c>
      <c r="C113" s="143">
        <v>125</v>
      </c>
      <c r="D113" s="143">
        <v>218</v>
      </c>
      <c r="E113" s="144">
        <v>1.23</v>
      </c>
      <c r="F113" s="144">
        <f t="shared" si="3"/>
        <v>2.46</v>
      </c>
      <c r="G113" s="144">
        <f t="shared" si="2"/>
        <v>3.69</v>
      </c>
    </row>
    <row r="114" spans="1:7" ht="15.75">
      <c r="A114" s="142">
        <v>111</v>
      </c>
      <c r="B114" s="123" t="s">
        <v>85</v>
      </c>
      <c r="C114" s="143">
        <v>29</v>
      </c>
      <c r="D114" s="143">
        <v>0</v>
      </c>
      <c r="E114" s="144">
        <v>0.65</v>
      </c>
      <c r="F114" s="144">
        <f t="shared" si="3"/>
        <v>1.3</v>
      </c>
      <c r="G114" s="144">
        <f t="shared" si="2"/>
        <v>1.9500000000000002</v>
      </c>
    </row>
    <row r="115" spans="1:7" ht="15.75">
      <c r="A115" s="142">
        <v>112</v>
      </c>
      <c r="B115" s="123" t="s">
        <v>86</v>
      </c>
      <c r="C115" s="143">
        <v>23</v>
      </c>
      <c r="D115" s="143">
        <v>423</v>
      </c>
      <c r="E115" s="144">
        <v>0.65</v>
      </c>
      <c r="F115" s="144">
        <f t="shared" si="3"/>
        <v>1.3</v>
      </c>
      <c r="G115" s="144">
        <f t="shared" si="2"/>
        <v>1.9500000000000002</v>
      </c>
    </row>
    <row r="116" spans="1:7" ht="15.75">
      <c r="A116" s="142">
        <v>113</v>
      </c>
      <c r="B116" s="145" t="s">
        <v>87</v>
      </c>
      <c r="C116" s="143">
        <v>124</v>
      </c>
      <c r="D116" s="143">
        <v>1359</v>
      </c>
      <c r="E116" s="144">
        <v>1.23</v>
      </c>
      <c r="F116" s="144">
        <v>2</v>
      </c>
      <c r="G116" s="144">
        <f t="shared" si="2"/>
        <v>3.23</v>
      </c>
    </row>
    <row r="117" spans="1:7" ht="15.75">
      <c r="A117" s="142">
        <v>114</v>
      </c>
      <c r="B117" s="123" t="s">
        <v>88</v>
      </c>
      <c r="C117" s="143">
        <v>54</v>
      </c>
      <c r="D117" s="143">
        <v>783</v>
      </c>
      <c r="E117" s="144">
        <v>0.76</v>
      </c>
      <c r="F117" s="144">
        <f t="shared" si="3"/>
        <v>1.52</v>
      </c>
      <c r="G117" s="144">
        <f t="shared" si="2"/>
        <v>2.2800000000000002</v>
      </c>
    </row>
    <row r="118" spans="1:7" ht="15.75">
      <c r="A118" s="142">
        <v>115</v>
      </c>
      <c r="B118" s="123" t="s">
        <v>89</v>
      </c>
      <c r="C118" s="143">
        <v>29</v>
      </c>
      <c r="D118" s="143">
        <v>469</v>
      </c>
      <c r="E118" s="144">
        <v>0.54</v>
      </c>
      <c r="F118" s="144">
        <f t="shared" si="3"/>
        <v>1.08</v>
      </c>
      <c r="G118" s="144">
        <f t="shared" si="2"/>
        <v>1.62</v>
      </c>
    </row>
    <row r="119" spans="1:7" ht="15.75">
      <c r="A119" s="142">
        <v>116</v>
      </c>
      <c r="B119" s="123" t="s">
        <v>90</v>
      </c>
      <c r="C119" s="143">
        <v>100</v>
      </c>
      <c r="D119" s="143">
        <v>1012</v>
      </c>
      <c r="E119" s="144">
        <v>1.1000000000000001</v>
      </c>
      <c r="F119" s="144">
        <f t="shared" si="3"/>
        <v>2.2000000000000002</v>
      </c>
      <c r="G119" s="144">
        <f t="shared" si="2"/>
        <v>3.3000000000000003</v>
      </c>
    </row>
    <row r="120" spans="1:7" ht="15.75">
      <c r="A120" s="142">
        <v>117</v>
      </c>
      <c r="B120" s="123" t="s">
        <v>91</v>
      </c>
      <c r="C120" s="143">
        <v>73</v>
      </c>
      <c r="D120" s="143">
        <v>541</v>
      </c>
      <c r="E120" s="144">
        <v>0.98</v>
      </c>
      <c r="F120" s="144">
        <f t="shared" si="3"/>
        <v>1.96</v>
      </c>
      <c r="G120" s="144">
        <f t="shared" si="2"/>
        <v>2.94</v>
      </c>
    </row>
    <row r="121" spans="1:7" ht="15.75">
      <c r="A121" s="142">
        <v>118</v>
      </c>
      <c r="B121" s="123" t="s">
        <v>92</v>
      </c>
      <c r="C121" s="143">
        <v>156</v>
      </c>
      <c r="D121" s="143">
        <v>1743</v>
      </c>
      <c r="E121" s="144">
        <v>1.32</v>
      </c>
      <c r="F121" s="144">
        <f t="shared" si="3"/>
        <v>2.64</v>
      </c>
      <c r="G121" s="144">
        <f t="shared" si="2"/>
        <v>3.96</v>
      </c>
    </row>
    <row r="122" spans="1:7" ht="15.75">
      <c r="A122" s="142">
        <v>119</v>
      </c>
      <c r="B122" s="123" t="s">
        <v>93</v>
      </c>
      <c r="C122" s="143">
        <v>90</v>
      </c>
      <c r="D122" s="143">
        <v>1341</v>
      </c>
      <c r="E122" s="144">
        <v>1</v>
      </c>
      <c r="F122" s="144">
        <f t="shared" si="3"/>
        <v>2</v>
      </c>
      <c r="G122" s="144">
        <f t="shared" si="2"/>
        <v>3</v>
      </c>
    </row>
    <row r="123" spans="1:7" ht="15.75">
      <c r="A123" s="142">
        <v>120</v>
      </c>
      <c r="B123" s="123" t="s">
        <v>94</v>
      </c>
      <c r="C123" s="143">
        <v>54</v>
      </c>
      <c r="D123" s="143">
        <v>852</v>
      </c>
      <c r="E123" s="144">
        <v>0.86</v>
      </c>
      <c r="F123" s="144">
        <f t="shared" si="3"/>
        <v>1.72</v>
      </c>
      <c r="G123" s="144">
        <f t="shared" si="2"/>
        <v>2.58</v>
      </c>
    </row>
    <row r="124" spans="1:7" ht="15.75">
      <c r="A124" s="142">
        <v>121</v>
      </c>
      <c r="B124" s="123" t="s">
        <v>95</v>
      </c>
      <c r="C124" s="143">
        <v>111</v>
      </c>
      <c r="D124" s="143">
        <v>1471</v>
      </c>
      <c r="E124" s="144">
        <v>1</v>
      </c>
      <c r="F124" s="144">
        <f t="shared" si="3"/>
        <v>2</v>
      </c>
      <c r="G124" s="144">
        <f t="shared" si="2"/>
        <v>3</v>
      </c>
    </row>
    <row r="125" spans="1:7" ht="15.75">
      <c r="A125" s="142">
        <v>122</v>
      </c>
      <c r="B125" s="123" t="s">
        <v>96</v>
      </c>
      <c r="C125" s="143">
        <v>46</v>
      </c>
      <c r="D125" s="143">
        <v>588</v>
      </c>
      <c r="E125" s="144">
        <v>0.65</v>
      </c>
      <c r="F125" s="144">
        <f t="shared" si="3"/>
        <v>1.3</v>
      </c>
      <c r="G125" s="144">
        <f t="shared" si="2"/>
        <v>1.9500000000000002</v>
      </c>
    </row>
    <row r="126" spans="1:7" ht="15.75">
      <c r="A126" s="142">
        <v>123</v>
      </c>
      <c r="B126" s="123" t="s">
        <v>97</v>
      </c>
      <c r="C126" s="143">
        <v>108</v>
      </c>
      <c r="D126" s="143">
        <v>1505</v>
      </c>
      <c r="E126" s="144">
        <v>1.1000000000000001</v>
      </c>
      <c r="F126" s="144">
        <f t="shared" si="3"/>
        <v>2.2000000000000002</v>
      </c>
      <c r="G126" s="144">
        <f t="shared" si="2"/>
        <v>3.3000000000000003</v>
      </c>
    </row>
    <row r="127" spans="1:7" ht="15.75">
      <c r="A127" s="142">
        <v>124</v>
      </c>
      <c r="B127" s="123" t="s">
        <v>98</v>
      </c>
      <c r="C127" s="143">
        <v>72</v>
      </c>
      <c r="D127" s="143">
        <v>1027</v>
      </c>
      <c r="E127" s="144">
        <v>0.87</v>
      </c>
      <c r="F127" s="144">
        <f t="shared" si="3"/>
        <v>1.74</v>
      </c>
      <c r="G127" s="144">
        <f t="shared" si="2"/>
        <v>2.61</v>
      </c>
    </row>
    <row r="128" spans="1:7" ht="15.75">
      <c r="A128" s="142">
        <v>125</v>
      </c>
      <c r="B128" s="123" t="s">
        <v>99</v>
      </c>
      <c r="C128" s="143">
        <v>50</v>
      </c>
      <c r="D128" s="143">
        <v>496</v>
      </c>
      <c r="E128" s="144">
        <v>0.76</v>
      </c>
      <c r="F128" s="144">
        <f t="shared" si="3"/>
        <v>1.52</v>
      </c>
      <c r="G128" s="144">
        <f t="shared" si="2"/>
        <v>2.2800000000000002</v>
      </c>
    </row>
    <row r="129" spans="1:7" ht="15.75">
      <c r="A129" s="142">
        <v>126</v>
      </c>
      <c r="B129" s="123" t="s">
        <v>100</v>
      </c>
      <c r="C129" s="143">
        <v>27</v>
      </c>
      <c r="D129" s="143">
        <v>423</v>
      </c>
      <c r="E129" s="144">
        <v>0.43</v>
      </c>
      <c r="F129" s="144">
        <f t="shared" si="3"/>
        <v>0.86</v>
      </c>
      <c r="G129" s="144">
        <f t="shared" si="2"/>
        <v>1.29</v>
      </c>
    </row>
    <row r="130" spans="1:7" ht="15.75">
      <c r="A130" s="142">
        <v>127</v>
      </c>
      <c r="B130" s="123" t="s">
        <v>101</v>
      </c>
      <c r="C130" s="143">
        <v>64</v>
      </c>
      <c r="D130" s="143">
        <v>396</v>
      </c>
      <c r="E130" s="144">
        <v>0.87</v>
      </c>
      <c r="F130" s="144">
        <f t="shared" si="3"/>
        <v>1.74</v>
      </c>
      <c r="G130" s="144">
        <f t="shared" si="2"/>
        <v>2.61</v>
      </c>
    </row>
    <row r="131" spans="1:7" ht="15.75">
      <c r="A131" s="142">
        <v>128</v>
      </c>
      <c r="B131" s="123" t="s">
        <v>102</v>
      </c>
      <c r="C131" s="143">
        <v>14</v>
      </c>
      <c r="D131" s="143">
        <v>227</v>
      </c>
      <c r="E131" s="144">
        <v>0.43</v>
      </c>
      <c r="F131" s="144">
        <f t="shared" si="3"/>
        <v>0.86</v>
      </c>
      <c r="G131" s="144">
        <f t="shared" si="2"/>
        <v>1.29</v>
      </c>
    </row>
    <row r="132" spans="1:7" ht="15.75">
      <c r="A132" s="142">
        <v>129</v>
      </c>
      <c r="B132" s="123" t="s">
        <v>103</v>
      </c>
      <c r="C132" s="143">
        <v>70</v>
      </c>
      <c r="D132" s="143">
        <v>1104</v>
      </c>
      <c r="E132" s="144">
        <v>0.87</v>
      </c>
      <c r="F132" s="144">
        <f t="shared" si="3"/>
        <v>1.74</v>
      </c>
      <c r="G132" s="144">
        <f t="shared" ref="G132:G170" si="4">E132+F132</f>
        <v>2.61</v>
      </c>
    </row>
    <row r="133" spans="1:7" ht="15.75">
      <c r="A133" s="142">
        <v>130</v>
      </c>
      <c r="B133" s="123" t="s">
        <v>104</v>
      </c>
      <c r="C133" s="143">
        <v>15</v>
      </c>
      <c r="D133" s="143">
        <v>264</v>
      </c>
      <c r="E133" s="144">
        <v>0.23</v>
      </c>
      <c r="F133" s="144">
        <f t="shared" ref="F133:F169" si="5">E133*2</f>
        <v>0.46</v>
      </c>
      <c r="G133" s="144">
        <f t="shared" si="4"/>
        <v>0.69000000000000006</v>
      </c>
    </row>
    <row r="134" spans="1:7" ht="15.75">
      <c r="A134" s="142">
        <v>131</v>
      </c>
      <c r="B134" s="123" t="s">
        <v>105</v>
      </c>
      <c r="C134" s="143">
        <v>50</v>
      </c>
      <c r="D134" s="143">
        <v>342</v>
      </c>
      <c r="E134" s="144">
        <v>0.65</v>
      </c>
      <c r="F134" s="144">
        <f t="shared" si="5"/>
        <v>1.3</v>
      </c>
      <c r="G134" s="144">
        <f t="shared" si="4"/>
        <v>1.9500000000000002</v>
      </c>
    </row>
    <row r="135" spans="1:7" ht="15.75">
      <c r="A135" s="142">
        <v>132</v>
      </c>
      <c r="B135" s="123" t="s">
        <v>106</v>
      </c>
      <c r="C135" s="143">
        <v>77</v>
      </c>
      <c r="D135" s="143">
        <v>978</v>
      </c>
      <c r="E135" s="144">
        <v>0.56000000000000005</v>
      </c>
      <c r="F135" s="144">
        <f t="shared" si="5"/>
        <v>1.1200000000000001</v>
      </c>
      <c r="G135" s="144">
        <f t="shared" si="4"/>
        <v>1.6800000000000002</v>
      </c>
    </row>
    <row r="136" spans="1:7" ht="15.75">
      <c r="A136" s="142">
        <v>133</v>
      </c>
      <c r="B136" s="147" t="s">
        <v>107</v>
      </c>
      <c r="C136" s="143">
        <v>102</v>
      </c>
      <c r="D136" s="143">
        <v>1341</v>
      </c>
      <c r="E136" s="144">
        <v>1</v>
      </c>
      <c r="F136" s="144">
        <f t="shared" si="5"/>
        <v>2</v>
      </c>
      <c r="G136" s="144">
        <f t="shared" si="4"/>
        <v>3</v>
      </c>
    </row>
    <row r="137" spans="1:7" ht="15.75">
      <c r="A137" s="142">
        <v>134</v>
      </c>
      <c r="B137" s="145" t="s">
        <v>108</v>
      </c>
      <c r="C137" s="146">
        <v>141</v>
      </c>
      <c r="D137" s="146">
        <v>848</v>
      </c>
      <c r="E137" s="144">
        <v>0.99</v>
      </c>
      <c r="F137" s="144">
        <f t="shared" si="5"/>
        <v>1.98</v>
      </c>
      <c r="G137" s="144">
        <f t="shared" si="4"/>
        <v>2.9699999999999998</v>
      </c>
    </row>
    <row r="138" spans="1:7" ht="15.75">
      <c r="A138" s="142">
        <v>135</v>
      </c>
      <c r="B138" s="123" t="s">
        <v>109</v>
      </c>
      <c r="C138" s="143">
        <v>56</v>
      </c>
      <c r="D138" s="143">
        <v>704</v>
      </c>
      <c r="E138" s="144">
        <v>0.45</v>
      </c>
      <c r="F138" s="144">
        <f t="shared" si="5"/>
        <v>0.9</v>
      </c>
      <c r="G138" s="144">
        <f t="shared" si="4"/>
        <v>1.35</v>
      </c>
    </row>
    <row r="139" spans="1:7" ht="15.75">
      <c r="A139" s="142">
        <v>136</v>
      </c>
      <c r="B139" s="123" t="s">
        <v>110</v>
      </c>
      <c r="C139" s="143">
        <v>21</v>
      </c>
      <c r="D139" s="143">
        <v>312</v>
      </c>
      <c r="E139" s="144">
        <v>0.23</v>
      </c>
      <c r="F139" s="144">
        <f t="shared" si="5"/>
        <v>0.46</v>
      </c>
      <c r="G139" s="144">
        <f t="shared" si="4"/>
        <v>0.69000000000000006</v>
      </c>
    </row>
    <row r="140" spans="1:7" ht="15.75">
      <c r="A140" s="142">
        <v>137</v>
      </c>
      <c r="B140" s="123" t="s">
        <v>111</v>
      </c>
      <c r="C140" s="143">
        <v>73</v>
      </c>
      <c r="D140" s="143">
        <v>819</v>
      </c>
      <c r="E140" s="144">
        <v>0.65</v>
      </c>
      <c r="F140" s="144">
        <f t="shared" si="5"/>
        <v>1.3</v>
      </c>
      <c r="G140" s="144">
        <f t="shared" si="4"/>
        <v>1.9500000000000002</v>
      </c>
    </row>
    <row r="141" spans="1:7" ht="15.75">
      <c r="A141" s="142">
        <v>138</v>
      </c>
      <c r="B141" s="123" t="s">
        <v>112</v>
      </c>
      <c r="C141" s="143">
        <v>16</v>
      </c>
      <c r="D141" s="143">
        <v>256</v>
      </c>
      <c r="E141" s="144">
        <v>0.32</v>
      </c>
      <c r="F141" s="144">
        <v>0.7</v>
      </c>
      <c r="G141" s="144">
        <f t="shared" si="4"/>
        <v>1.02</v>
      </c>
    </row>
    <row r="142" spans="1:7" ht="15.75">
      <c r="A142" s="142">
        <v>139</v>
      </c>
      <c r="B142" s="123" t="s">
        <v>113</v>
      </c>
      <c r="C142" s="143">
        <v>34</v>
      </c>
      <c r="D142" s="143">
        <v>271</v>
      </c>
      <c r="E142" s="144">
        <v>0.54</v>
      </c>
      <c r="F142" s="144">
        <f t="shared" si="5"/>
        <v>1.08</v>
      </c>
      <c r="G142" s="144">
        <f t="shared" si="4"/>
        <v>1.62</v>
      </c>
    </row>
    <row r="143" spans="1:7" ht="15.75">
      <c r="A143" s="142">
        <v>140</v>
      </c>
      <c r="B143" s="123" t="s">
        <v>114</v>
      </c>
      <c r="C143" s="143">
        <v>23</v>
      </c>
      <c r="D143" s="143">
        <v>454</v>
      </c>
      <c r="E143" s="144">
        <v>0.34</v>
      </c>
      <c r="F143" s="144">
        <v>0.7</v>
      </c>
      <c r="G143" s="144">
        <f t="shared" si="4"/>
        <v>1.04</v>
      </c>
    </row>
    <row r="144" spans="1:7" ht="15.75">
      <c r="A144" s="142">
        <v>141</v>
      </c>
      <c r="B144" s="123" t="s">
        <v>115</v>
      </c>
      <c r="C144" s="143">
        <v>130</v>
      </c>
      <c r="D144" s="143">
        <v>1931</v>
      </c>
      <c r="E144" s="144">
        <v>1</v>
      </c>
      <c r="F144" s="144">
        <f t="shared" si="5"/>
        <v>2</v>
      </c>
      <c r="G144" s="144">
        <f t="shared" si="4"/>
        <v>3</v>
      </c>
    </row>
    <row r="145" spans="1:7" ht="15.75">
      <c r="A145" s="142">
        <v>142</v>
      </c>
      <c r="B145" s="123" t="s">
        <v>116</v>
      </c>
      <c r="C145" s="143">
        <v>38</v>
      </c>
      <c r="D145" s="143">
        <v>465</v>
      </c>
      <c r="E145" s="144">
        <v>0.54</v>
      </c>
      <c r="F145" s="144">
        <f t="shared" si="5"/>
        <v>1.08</v>
      </c>
      <c r="G145" s="144">
        <f t="shared" si="4"/>
        <v>1.62</v>
      </c>
    </row>
    <row r="146" spans="1:7" ht="15.75">
      <c r="A146" s="142">
        <v>143</v>
      </c>
      <c r="B146" s="123" t="s">
        <v>86</v>
      </c>
      <c r="C146" s="143">
        <v>18</v>
      </c>
      <c r="D146" s="143">
        <v>331</v>
      </c>
      <c r="E146" s="144">
        <v>0.43</v>
      </c>
      <c r="F146" s="144">
        <f t="shared" si="5"/>
        <v>0.86</v>
      </c>
      <c r="G146" s="144">
        <f t="shared" si="4"/>
        <v>1.29</v>
      </c>
    </row>
    <row r="147" spans="1:7" ht="15.75">
      <c r="A147" s="142">
        <v>144</v>
      </c>
      <c r="B147" s="123" t="s">
        <v>117</v>
      </c>
      <c r="C147" s="143">
        <v>41</v>
      </c>
      <c r="D147" s="143">
        <v>823</v>
      </c>
      <c r="E147" s="144">
        <v>0.65</v>
      </c>
      <c r="F147" s="144">
        <f t="shared" si="5"/>
        <v>1.3</v>
      </c>
      <c r="G147" s="144">
        <f t="shared" si="4"/>
        <v>1.9500000000000002</v>
      </c>
    </row>
    <row r="148" spans="1:7" ht="15.75">
      <c r="A148" s="142">
        <v>145</v>
      </c>
      <c r="B148" s="123" t="s">
        <v>118</v>
      </c>
      <c r="C148" s="143">
        <v>32</v>
      </c>
      <c r="D148" s="143">
        <v>509</v>
      </c>
      <c r="E148" s="144">
        <v>0.56000000000000005</v>
      </c>
      <c r="F148" s="144">
        <f t="shared" si="5"/>
        <v>1.1200000000000001</v>
      </c>
      <c r="G148" s="144">
        <f t="shared" si="4"/>
        <v>1.6800000000000002</v>
      </c>
    </row>
    <row r="149" spans="1:7" ht="15.75">
      <c r="A149" s="142">
        <v>146</v>
      </c>
      <c r="B149" s="123" t="s">
        <v>119</v>
      </c>
      <c r="C149" s="143">
        <v>48</v>
      </c>
      <c r="D149" s="143">
        <v>942</v>
      </c>
      <c r="E149" s="144">
        <v>0.56000000000000005</v>
      </c>
      <c r="F149" s="144">
        <f t="shared" si="5"/>
        <v>1.1200000000000001</v>
      </c>
      <c r="G149" s="144">
        <f t="shared" si="4"/>
        <v>1.6800000000000002</v>
      </c>
    </row>
    <row r="150" spans="1:7" ht="15.75">
      <c r="A150" s="142">
        <v>147</v>
      </c>
      <c r="B150" s="123" t="s">
        <v>120</v>
      </c>
      <c r="C150" s="143">
        <v>87</v>
      </c>
      <c r="D150" s="143">
        <v>1424</v>
      </c>
      <c r="E150" s="144">
        <v>0.98</v>
      </c>
      <c r="F150" s="144">
        <f t="shared" si="5"/>
        <v>1.96</v>
      </c>
      <c r="G150" s="144">
        <f t="shared" si="4"/>
        <v>2.94</v>
      </c>
    </row>
    <row r="151" spans="1:7" ht="15.75">
      <c r="A151" s="142">
        <v>148</v>
      </c>
      <c r="B151" s="123" t="s">
        <v>121</v>
      </c>
      <c r="C151" s="143">
        <v>60</v>
      </c>
      <c r="D151" s="143">
        <v>898</v>
      </c>
      <c r="E151" s="144">
        <v>0.78</v>
      </c>
      <c r="F151" s="144">
        <f t="shared" si="5"/>
        <v>1.56</v>
      </c>
      <c r="G151" s="144">
        <f t="shared" si="4"/>
        <v>2.34</v>
      </c>
    </row>
    <row r="152" spans="1:7" ht="15.75">
      <c r="A152" s="142">
        <v>149</v>
      </c>
      <c r="B152" s="123" t="s">
        <v>122</v>
      </c>
      <c r="C152" s="143">
        <v>64</v>
      </c>
      <c r="D152" s="143">
        <v>1032</v>
      </c>
      <c r="E152" s="144">
        <v>0.76</v>
      </c>
      <c r="F152" s="144">
        <f t="shared" si="5"/>
        <v>1.52</v>
      </c>
      <c r="G152" s="144">
        <f t="shared" si="4"/>
        <v>2.2800000000000002</v>
      </c>
    </row>
    <row r="153" spans="1:7" ht="15.75">
      <c r="A153" s="142">
        <v>150</v>
      </c>
      <c r="B153" s="123" t="s">
        <v>123</v>
      </c>
      <c r="C153" s="143">
        <v>88</v>
      </c>
      <c r="D153" s="143">
        <v>1534</v>
      </c>
      <c r="E153" s="144">
        <v>0.98</v>
      </c>
      <c r="F153" s="144">
        <f t="shared" si="5"/>
        <v>1.96</v>
      </c>
      <c r="G153" s="144">
        <f t="shared" si="4"/>
        <v>2.94</v>
      </c>
    </row>
    <row r="154" spans="1:7" ht="15.75">
      <c r="A154" s="142">
        <v>151</v>
      </c>
      <c r="B154" s="123" t="s">
        <v>124</v>
      </c>
      <c r="C154" s="143">
        <v>20</v>
      </c>
      <c r="D154" s="143">
        <v>303</v>
      </c>
      <c r="E154" s="144">
        <v>0.34</v>
      </c>
      <c r="F154" s="144">
        <f t="shared" si="5"/>
        <v>0.68</v>
      </c>
      <c r="G154" s="144">
        <f t="shared" si="4"/>
        <v>1.02</v>
      </c>
    </row>
    <row r="155" spans="1:7" ht="15.75">
      <c r="A155" s="142">
        <v>152</v>
      </c>
      <c r="B155" s="123" t="s">
        <v>125</v>
      </c>
      <c r="C155" s="143">
        <v>47</v>
      </c>
      <c r="D155" s="143">
        <v>583</v>
      </c>
      <c r="E155" s="144">
        <v>0.65</v>
      </c>
      <c r="F155" s="144">
        <f t="shared" si="5"/>
        <v>1.3</v>
      </c>
      <c r="G155" s="144">
        <f t="shared" si="4"/>
        <v>1.9500000000000002</v>
      </c>
    </row>
    <row r="156" spans="1:7" ht="15.75">
      <c r="A156" s="142">
        <v>153</v>
      </c>
      <c r="B156" s="123" t="s">
        <v>126</v>
      </c>
      <c r="C156" s="143">
        <v>80</v>
      </c>
      <c r="D156" s="143">
        <v>1117</v>
      </c>
      <c r="E156" s="144">
        <v>0.98</v>
      </c>
      <c r="F156" s="144">
        <f t="shared" si="5"/>
        <v>1.96</v>
      </c>
      <c r="G156" s="144">
        <f t="shared" si="4"/>
        <v>2.94</v>
      </c>
    </row>
    <row r="157" spans="1:7" ht="15.75">
      <c r="A157" s="142">
        <v>154</v>
      </c>
      <c r="B157" s="123" t="s">
        <v>127</v>
      </c>
      <c r="C157" s="143">
        <v>51</v>
      </c>
      <c r="D157" s="143">
        <v>761</v>
      </c>
      <c r="E157" s="144">
        <v>0.65</v>
      </c>
      <c r="F157" s="144">
        <f t="shared" si="5"/>
        <v>1.3</v>
      </c>
      <c r="G157" s="144">
        <f t="shared" si="4"/>
        <v>1.9500000000000002</v>
      </c>
    </row>
    <row r="158" spans="1:7" ht="15.75">
      <c r="A158" s="142">
        <v>155</v>
      </c>
      <c r="B158" s="123" t="s">
        <v>128</v>
      </c>
      <c r="C158" s="143">
        <v>56</v>
      </c>
      <c r="D158" s="143">
        <v>978</v>
      </c>
      <c r="E158" s="144">
        <v>0.65</v>
      </c>
      <c r="F158" s="144">
        <f t="shared" si="5"/>
        <v>1.3</v>
      </c>
      <c r="G158" s="144">
        <f t="shared" si="4"/>
        <v>1.9500000000000002</v>
      </c>
    </row>
    <row r="159" spans="1:7" ht="15.75">
      <c r="A159" s="142">
        <v>156</v>
      </c>
      <c r="B159" s="123" t="s">
        <v>129</v>
      </c>
      <c r="C159" s="143">
        <v>58</v>
      </c>
      <c r="D159" s="143">
        <v>797</v>
      </c>
      <c r="E159" s="144">
        <v>0.65</v>
      </c>
      <c r="F159" s="144">
        <f t="shared" si="5"/>
        <v>1.3</v>
      </c>
      <c r="G159" s="144">
        <f t="shared" si="4"/>
        <v>1.9500000000000002</v>
      </c>
    </row>
    <row r="160" spans="1:7" ht="15.75">
      <c r="A160" s="142">
        <v>157</v>
      </c>
      <c r="B160" s="123" t="s">
        <v>130</v>
      </c>
      <c r="C160" s="143">
        <v>120</v>
      </c>
      <c r="D160" s="143">
        <v>1916</v>
      </c>
      <c r="E160" s="144">
        <v>1.21</v>
      </c>
      <c r="F160" s="144">
        <f t="shared" si="5"/>
        <v>2.42</v>
      </c>
      <c r="G160" s="144">
        <f t="shared" si="4"/>
        <v>3.63</v>
      </c>
    </row>
    <row r="161" spans="1:7" ht="15.75">
      <c r="A161" s="142">
        <v>158</v>
      </c>
      <c r="B161" s="123" t="s">
        <v>131</v>
      </c>
      <c r="C161" s="143">
        <v>30</v>
      </c>
      <c r="D161" s="143">
        <v>501</v>
      </c>
      <c r="E161" s="144">
        <v>0.59</v>
      </c>
      <c r="F161" s="144">
        <f t="shared" si="5"/>
        <v>1.18</v>
      </c>
      <c r="G161" s="144">
        <f t="shared" si="4"/>
        <v>1.77</v>
      </c>
    </row>
    <row r="162" spans="1:7" ht="15.75">
      <c r="A162" s="142">
        <v>159</v>
      </c>
      <c r="B162" s="123" t="s">
        <v>132</v>
      </c>
      <c r="C162" s="143">
        <v>49</v>
      </c>
      <c r="D162" s="143">
        <v>601</v>
      </c>
      <c r="E162" s="144">
        <v>0.55000000000000004</v>
      </c>
      <c r="F162" s="144">
        <f t="shared" si="5"/>
        <v>1.1000000000000001</v>
      </c>
      <c r="G162" s="144">
        <f t="shared" si="4"/>
        <v>1.6500000000000001</v>
      </c>
    </row>
    <row r="163" spans="1:7" ht="15.75">
      <c r="A163" s="142">
        <v>160</v>
      </c>
      <c r="B163" s="123" t="s">
        <v>133</v>
      </c>
      <c r="C163" s="143">
        <v>32</v>
      </c>
      <c r="D163" s="143">
        <v>569</v>
      </c>
      <c r="E163" s="144">
        <v>0.5</v>
      </c>
      <c r="F163" s="144">
        <f t="shared" si="5"/>
        <v>1</v>
      </c>
      <c r="G163" s="144">
        <f t="shared" si="4"/>
        <v>1.5</v>
      </c>
    </row>
    <row r="164" spans="1:7" ht="15.75">
      <c r="A164" s="142">
        <v>161</v>
      </c>
      <c r="B164" s="123" t="s">
        <v>134</v>
      </c>
      <c r="C164" s="143">
        <v>22</v>
      </c>
      <c r="D164" s="143">
        <v>350</v>
      </c>
      <c r="E164" s="144">
        <v>0.34</v>
      </c>
      <c r="F164" s="144">
        <v>0.95</v>
      </c>
      <c r="G164" s="144">
        <f t="shared" si="4"/>
        <v>1.29</v>
      </c>
    </row>
    <row r="165" spans="1:7" ht="15.75">
      <c r="A165" s="142">
        <v>162</v>
      </c>
      <c r="B165" s="123" t="s">
        <v>135</v>
      </c>
      <c r="C165" s="143">
        <v>100</v>
      </c>
      <c r="D165" s="143">
        <v>1463</v>
      </c>
      <c r="E165" s="144">
        <v>1</v>
      </c>
      <c r="F165" s="144">
        <v>1.67</v>
      </c>
      <c r="G165" s="144">
        <f t="shared" si="4"/>
        <v>2.67</v>
      </c>
    </row>
    <row r="166" spans="1:7" ht="15.75">
      <c r="A166" s="142">
        <v>163</v>
      </c>
      <c r="B166" s="123" t="s">
        <v>136</v>
      </c>
      <c r="C166" s="143">
        <v>69</v>
      </c>
      <c r="D166" s="143">
        <v>891</v>
      </c>
      <c r="E166" s="144">
        <v>0.77</v>
      </c>
      <c r="F166" s="144">
        <v>1.1200000000000001</v>
      </c>
      <c r="G166" s="144">
        <f t="shared" si="4"/>
        <v>1.8900000000000001</v>
      </c>
    </row>
    <row r="167" spans="1:7" ht="15.75">
      <c r="A167" s="142">
        <v>164</v>
      </c>
      <c r="B167" s="123" t="s">
        <v>1006</v>
      </c>
      <c r="C167" s="143">
        <v>113</v>
      </c>
      <c r="D167" s="143">
        <v>1288</v>
      </c>
      <c r="E167" s="144">
        <v>1</v>
      </c>
      <c r="F167" s="144">
        <f t="shared" si="5"/>
        <v>2</v>
      </c>
      <c r="G167" s="144">
        <f t="shared" si="4"/>
        <v>3</v>
      </c>
    </row>
    <row r="168" spans="1:7" ht="15.75">
      <c r="A168" s="142">
        <v>165</v>
      </c>
      <c r="B168" s="123" t="s">
        <v>137</v>
      </c>
      <c r="C168" s="143">
        <v>120</v>
      </c>
      <c r="D168" s="143">
        <v>1983</v>
      </c>
      <c r="E168" s="144">
        <v>1</v>
      </c>
      <c r="F168" s="144">
        <v>1.5</v>
      </c>
      <c r="G168" s="144">
        <f t="shared" si="4"/>
        <v>2.5</v>
      </c>
    </row>
    <row r="169" spans="1:7" ht="15.75">
      <c r="A169" s="142">
        <v>166</v>
      </c>
      <c r="B169" s="123" t="s">
        <v>138</v>
      </c>
      <c r="C169" s="143">
        <v>113</v>
      </c>
      <c r="D169" s="143">
        <v>1378</v>
      </c>
      <c r="E169" s="144">
        <v>1.1000000000000001</v>
      </c>
      <c r="F169" s="144">
        <f t="shared" si="5"/>
        <v>2.2000000000000002</v>
      </c>
      <c r="G169" s="144">
        <f t="shared" si="4"/>
        <v>3.3000000000000003</v>
      </c>
    </row>
    <row r="170" spans="1:7" ht="15.75">
      <c r="A170" s="142">
        <v>167</v>
      </c>
      <c r="B170" s="123" t="s">
        <v>139</v>
      </c>
      <c r="C170" s="143">
        <v>195</v>
      </c>
      <c r="D170" s="143">
        <v>2845</v>
      </c>
      <c r="E170" s="144">
        <v>2</v>
      </c>
      <c r="F170" s="144">
        <v>2.4500000000000002</v>
      </c>
      <c r="G170" s="144">
        <f t="shared" si="4"/>
        <v>4.45</v>
      </c>
    </row>
    <row r="171" spans="1:7" ht="15.75">
      <c r="A171" s="123"/>
      <c r="B171" s="148"/>
      <c r="C171" s="149">
        <f>SUM(C4:C170)</f>
        <v>12364</v>
      </c>
      <c r="D171" s="150">
        <f>SUM(D4:D170)</f>
        <v>167966</v>
      </c>
      <c r="E171" s="151">
        <f>SUM(E4:E170)</f>
        <v>138.10000000000022</v>
      </c>
      <c r="F171" s="151">
        <f>SUM(F4:F170)</f>
        <v>268.01000000000033</v>
      </c>
      <c r="G171" s="151">
        <f>SUM(G4:G170)</f>
        <v>406.10999999999996</v>
      </c>
    </row>
    <row r="172" spans="1:7" ht="15.75">
      <c r="A172" s="124"/>
      <c r="B172" s="152"/>
      <c r="C172" s="153"/>
      <c r="D172" s="105"/>
      <c r="E172" s="105"/>
      <c r="F172" s="105">
        <f>F171-268.01</f>
        <v>0</v>
      </c>
      <c r="G172" s="124"/>
    </row>
    <row r="173" spans="1:7" ht="15.75">
      <c r="A173" s="154"/>
      <c r="B173" s="154"/>
      <c r="C173" s="154"/>
      <c r="D173" s="154"/>
      <c r="E173" s="154"/>
      <c r="F173" s="154"/>
      <c r="G173" s="154"/>
    </row>
    <row r="174" spans="1:7" ht="15.75">
      <c r="A174" s="154"/>
      <c r="B174" s="154"/>
      <c r="C174" s="245" t="s">
        <v>982</v>
      </c>
      <c r="D174" s="245"/>
      <c r="E174" s="245"/>
      <c r="F174" s="245"/>
      <c r="G174" s="245"/>
    </row>
    <row r="175" spans="1:7" ht="15.75">
      <c r="A175" s="154"/>
      <c r="B175" s="154"/>
      <c r="C175" s="245" t="s">
        <v>672</v>
      </c>
      <c r="D175" s="245"/>
      <c r="E175" s="245"/>
      <c r="F175" s="245"/>
      <c r="G175" s="245"/>
    </row>
    <row r="176" spans="1:7" ht="15">
      <c r="A176" s="31"/>
      <c r="B176" s="31"/>
      <c r="C176" s="31"/>
      <c r="D176" s="31"/>
      <c r="E176" s="31"/>
      <c r="F176" s="31"/>
      <c r="G176" s="31"/>
    </row>
    <row r="211" spans="7:7">
      <c r="G211" s="35"/>
    </row>
  </sheetData>
  <mergeCells count="6">
    <mergeCell ref="A1:G1"/>
    <mergeCell ref="C175:G175"/>
    <mergeCell ref="C174:G174"/>
    <mergeCell ref="A2:B2"/>
    <mergeCell ref="C2:G2"/>
    <mergeCell ref="E3:F3"/>
  </mergeCells>
  <phoneticPr fontId="12" type="noConversion"/>
  <pageMargins left="0.5" right="0.5" top="0.75" bottom="0.5" header="0" footer="0"/>
  <pageSetup paperSize="9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>
  <dimension ref="A1:I270"/>
  <sheetViews>
    <sheetView topLeftCell="A253" workbookViewId="0">
      <selection activeCell="C269" sqref="C269"/>
    </sheetView>
  </sheetViews>
  <sheetFormatPr defaultRowHeight="12.75"/>
  <cols>
    <col min="2" max="2" width="20.140625" customWidth="1"/>
    <col min="6" max="6" width="10.42578125" customWidth="1"/>
  </cols>
  <sheetData>
    <row r="1" spans="1:9" ht="23.25">
      <c r="A1" s="259" t="s">
        <v>664</v>
      </c>
      <c r="B1" s="259"/>
      <c r="C1" s="259"/>
      <c r="D1" s="259"/>
      <c r="E1" s="259"/>
      <c r="F1" s="259"/>
      <c r="G1" s="259"/>
      <c r="H1" s="29"/>
    </row>
    <row r="2" spans="1:9" ht="20.25">
      <c r="A2" s="260" t="s">
        <v>667</v>
      </c>
      <c r="B2" s="260"/>
      <c r="C2" s="61"/>
      <c r="D2" s="260" t="s">
        <v>1680</v>
      </c>
      <c r="E2" s="260"/>
      <c r="F2" s="260"/>
      <c r="G2" s="260"/>
      <c r="H2" s="46"/>
    </row>
    <row r="3" spans="1:9" ht="31.5">
      <c r="A3" s="41" t="s">
        <v>683</v>
      </c>
      <c r="B3" s="42" t="s">
        <v>682</v>
      </c>
      <c r="C3" s="42" t="s">
        <v>946</v>
      </c>
      <c r="D3" s="42" t="s">
        <v>1476</v>
      </c>
      <c r="E3" s="257" t="s">
        <v>997</v>
      </c>
      <c r="F3" s="271"/>
      <c r="G3" s="44" t="s">
        <v>947</v>
      </c>
      <c r="H3" s="272"/>
    </row>
    <row r="4" spans="1:9" ht="15.75">
      <c r="A4" s="74">
        <v>1</v>
      </c>
      <c r="B4" s="74" t="s">
        <v>684</v>
      </c>
      <c r="C4" s="5">
        <v>110</v>
      </c>
      <c r="D4" s="2">
        <v>1588</v>
      </c>
      <c r="E4" s="273">
        <f>ROUND(C4*2.5/100*10*100/1000/3,0)</f>
        <v>1</v>
      </c>
      <c r="F4" s="273">
        <f>E4*2</f>
        <v>2</v>
      </c>
      <c r="G4" s="273">
        <f t="shared" ref="G4:G67" si="0">E4+F4</f>
        <v>3</v>
      </c>
      <c r="H4">
        <v>5549</v>
      </c>
    </row>
    <row r="5" spans="1:9" ht="15.75">
      <c r="A5" s="74">
        <v>2</v>
      </c>
      <c r="B5" s="74" t="s">
        <v>685</v>
      </c>
      <c r="C5" s="5">
        <v>119</v>
      </c>
      <c r="D5" s="2">
        <v>1472</v>
      </c>
      <c r="E5" s="273">
        <f t="shared" ref="E5:E67" si="1">ROUND(C5*2.5/100*10*100/1000/3,0)</f>
        <v>1</v>
      </c>
      <c r="F5" s="273">
        <f t="shared" ref="F5:F68" si="2">E5*2</f>
        <v>2</v>
      </c>
      <c r="G5" s="273">
        <f t="shared" si="0"/>
        <v>3</v>
      </c>
      <c r="H5">
        <v>5549</v>
      </c>
    </row>
    <row r="6" spans="1:9" ht="15.75">
      <c r="A6" s="74">
        <v>3</v>
      </c>
      <c r="B6" s="74" t="s">
        <v>686</v>
      </c>
      <c r="C6" s="5">
        <v>135</v>
      </c>
      <c r="D6" s="2">
        <v>2072</v>
      </c>
      <c r="E6" s="273">
        <v>1.1200000000000001</v>
      </c>
      <c r="F6" s="273">
        <f t="shared" si="2"/>
        <v>2.2400000000000002</v>
      </c>
      <c r="G6" s="273">
        <f t="shared" si="0"/>
        <v>3.3600000000000003</v>
      </c>
      <c r="H6">
        <v>8184</v>
      </c>
    </row>
    <row r="7" spans="1:9" ht="15.75">
      <c r="A7" s="74">
        <v>4</v>
      </c>
      <c r="B7" s="74" t="s">
        <v>1482</v>
      </c>
      <c r="C7" s="5">
        <v>89</v>
      </c>
      <c r="D7" s="2">
        <v>1359</v>
      </c>
      <c r="E7" s="273">
        <v>1</v>
      </c>
      <c r="F7" s="273">
        <f t="shared" si="2"/>
        <v>2</v>
      </c>
      <c r="G7" s="273">
        <f t="shared" si="0"/>
        <v>3</v>
      </c>
      <c r="H7">
        <v>3676</v>
      </c>
      <c r="I7">
        <v>135.33000000000001</v>
      </c>
    </row>
    <row r="8" spans="1:9" ht="15.75">
      <c r="A8" s="74">
        <v>5</v>
      </c>
      <c r="B8" s="74" t="s">
        <v>687</v>
      </c>
      <c r="C8" s="5">
        <v>130</v>
      </c>
      <c r="D8" s="2">
        <v>1419</v>
      </c>
      <c r="E8" s="273">
        <v>1.34</v>
      </c>
      <c r="F8" s="273">
        <f t="shared" si="2"/>
        <v>2.68</v>
      </c>
      <c r="G8" s="273">
        <f t="shared" si="0"/>
        <v>4.0200000000000005</v>
      </c>
      <c r="H8">
        <v>10265</v>
      </c>
    </row>
    <row r="9" spans="1:9" ht="15.75">
      <c r="A9" s="74">
        <v>6</v>
      </c>
      <c r="B9" s="74" t="s">
        <v>688</v>
      </c>
      <c r="C9" s="5">
        <v>58</v>
      </c>
      <c r="D9" s="2">
        <v>903</v>
      </c>
      <c r="E9" s="273">
        <v>0.78</v>
      </c>
      <c r="F9" s="273">
        <f t="shared" si="2"/>
        <v>1.56</v>
      </c>
      <c r="G9" s="273">
        <f t="shared" si="0"/>
        <v>2.34</v>
      </c>
      <c r="H9">
        <v>5271</v>
      </c>
    </row>
    <row r="10" spans="1:9" ht="15.75">
      <c r="A10" s="74">
        <v>7</v>
      </c>
      <c r="B10" s="74" t="s">
        <v>689</v>
      </c>
      <c r="C10" s="5">
        <v>64</v>
      </c>
      <c r="D10" s="2">
        <v>615</v>
      </c>
      <c r="E10" s="273">
        <v>0.89</v>
      </c>
      <c r="F10" s="273">
        <f t="shared" si="2"/>
        <v>1.78</v>
      </c>
      <c r="G10" s="273">
        <f t="shared" si="0"/>
        <v>2.67</v>
      </c>
      <c r="H10">
        <v>7976</v>
      </c>
    </row>
    <row r="11" spans="1:9" ht="15.75">
      <c r="A11" s="74">
        <v>8</v>
      </c>
      <c r="B11" s="74" t="s">
        <v>690</v>
      </c>
      <c r="C11" s="5">
        <v>53</v>
      </c>
      <c r="D11" s="2">
        <v>753</v>
      </c>
      <c r="E11" s="273">
        <v>0.76</v>
      </c>
      <c r="F11" s="273">
        <f t="shared" si="2"/>
        <v>1.52</v>
      </c>
      <c r="G11" s="273">
        <f t="shared" si="0"/>
        <v>2.2800000000000002</v>
      </c>
      <c r="H11">
        <v>12346</v>
      </c>
    </row>
    <row r="12" spans="1:9" ht="15.75">
      <c r="A12" s="74">
        <v>9</v>
      </c>
      <c r="B12" s="74" t="s">
        <v>691</v>
      </c>
      <c r="C12" s="5">
        <v>13</v>
      </c>
      <c r="D12" s="2">
        <v>211</v>
      </c>
      <c r="E12" s="273">
        <v>0.45</v>
      </c>
      <c r="F12" s="273">
        <f t="shared" si="2"/>
        <v>0.9</v>
      </c>
      <c r="G12" s="273">
        <f t="shared" si="0"/>
        <v>1.35</v>
      </c>
      <c r="H12">
        <v>1179</v>
      </c>
    </row>
    <row r="13" spans="1:9" ht="15.75">
      <c r="A13" s="74">
        <v>10</v>
      </c>
      <c r="B13" s="74" t="s">
        <v>692</v>
      </c>
      <c r="C13" s="5">
        <v>163</v>
      </c>
      <c r="D13" s="2">
        <v>2620</v>
      </c>
      <c r="E13" s="273">
        <v>1.3</v>
      </c>
      <c r="F13" s="273">
        <f t="shared" si="2"/>
        <v>2.6</v>
      </c>
      <c r="G13" s="273">
        <f t="shared" si="0"/>
        <v>3.9000000000000004</v>
      </c>
      <c r="H13">
        <v>8739</v>
      </c>
    </row>
    <row r="14" spans="1:9" ht="15.75">
      <c r="A14" s="74">
        <v>11</v>
      </c>
      <c r="B14" s="74" t="s">
        <v>693</v>
      </c>
      <c r="C14" s="5">
        <v>77</v>
      </c>
      <c r="D14" s="2">
        <v>857</v>
      </c>
      <c r="E14" s="273">
        <v>0.89</v>
      </c>
      <c r="F14" s="273">
        <f t="shared" si="2"/>
        <v>1.78</v>
      </c>
      <c r="G14" s="273">
        <f t="shared" si="0"/>
        <v>2.67</v>
      </c>
      <c r="H14">
        <v>3052</v>
      </c>
    </row>
    <row r="15" spans="1:9" ht="15.75">
      <c r="A15" s="74">
        <v>12</v>
      </c>
      <c r="B15" s="74" t="s">
        <v>694</v>
      </c>
      <c r="C15" s="5">
        <v>69</v>
      </c>
      <c r="D15" s="2">
        <v>985</v>
      </c>
      <c r="E15" s="273">
        <v>0.98</v>
      </c>
      <c r="F15" s="273">
        <f t="shared" si="2"/>
        <v>1.96</v>
      </c>
      <c r="G15" s="273">
        <f t="shared" si="0"/>
        <v>2.94</v>
      </c>
      <c r="H15">
        <v>2913</v>
      </c>
    </row>
    <row r="16" spans="1:9" ht="15.75">
      <c r="A16" s="74">
        <v>13</v>
      </c>
      <c r="B16" s="74" t="s">
        <v>695</v>
      </c>
      <c r="C16" s="5">
        <v>164</v>
      </c>
      <c r="D16" s="2">
        <v>1235</v>
      </c>
      <c r="E16" s="273">
        <v>1.1200000000000001</v>
      </c>
      <c r="F16" s="273">
        <f t="shared" si="2"/>
        <v>2.2400000000000002</v>
      </c>
      <c r="G16" s="273">
        <f t="shared" si="0"/>
        <v>3.3600000000000003</v>
      </c>
      <c r="H16">
        <v>3954</v>
      </c>
    </row>
    <row r="17" spans="1:8" ht="15.75">
      <c r="A17" s="74">
        <v>14</v>
      </c>
      <c r="B17" s="74" t="s">
        <v>696</v>
      </c>
      <c r="C17" s="5">
        <v>115</v>
      </c>
      <c r="D17" s="2">
        <v>1620</v>
      </c>
      <c r="E17" s="273">
        <f t="shared" si="1"/>
        <v>1</v>
      </c>
      <c r="F17" s="273">
        <f t="shared" si="2"/>
        <v>2</v>
      </c>
      <c r="G17" s="273">
        <f t="shared" si="0"/>
        <v>3</v>
      </c>
      <c r="H17">
        <v>4508</v>
      </c>
    </row>
    <row r="18" spans="1:8" ht="15.75">
      <c r="A18" s="74">
        <v>15</v>
      </c>
      <c r="B18" s="74" t="s">
        <v>697</v>
      </c>
      <c r="C18" s="5">
        <v>73</v>
      </c>
      <c r="D18" s="2">
        <v>805</v>
      </c>
      <c r="E18" s="273">
        <v>0.98</v>
      </c>
      <c r="F18" s="273">
        <f t="shared" si="2"/>
        <v>1.96</v>
      </c>
      <c r="G18" s="273">
        <f t="shared" si="0"/>
        <v>2.94</v>
      </c>
      <c r="H18">
        <v>2497</v>
      </c>
    </row>
    <row r="19" spans="1:8" ht="15.75">
      <c r="A19" s="74">
        <v>16</v>
      </c>
      <c r="B19" s="74" t="s">
        <v>698</v>
      </c>
      <c r="C19" s="5">
        <v>185</v>
      </c>
      <c r="D19" s="2">
        <v>1669</v>
      </c>
      <c r="E19" s="273">
        <v>1.23</v>
      </c>
      <c r="F19" s="273">
        <f t="shared" si="2"/>
        <v>2.46</v>
      </c>
      <c r="G19" s="273">
        <f t="shared" si="0"/>
        <v>3.69</v>
      </c>
      <c r="H19">
        <v>2081</v>
      </c>
    </row>
    <row r="20" spans="1:8" ht="15.75">
      <c r="A20" s="74">
        <v>17</v>
      </c>
      <c r="B20" s="74" t="s">
        <v>699</v>
      </c>
      <c r="C20" s="5">
        <v>63</v>
      </c>
      <c r="D20" s="2">
        <v>1250</v>
      </c>
      <c r="E20" s="273">
        <v>0.89</v>
      </c>
      <c r="F20" s="273">
        <f t="shared" si="2"/>
        <v>1.78</v>
      </c>
      <c r="G20" s="273">
        <f t="shared" si="0"/>
        <v>2.67</v>
      </c>
      <c r="H20">
        <v>7352</v>
      </c>
    </row>
    <row r="21" spans="1:8" ht="15.75">
      <c r="A21" s="74">
        <v>18</v>
      </c>
      <c r="B21" s="74" t="s">
        <v>700</v>
      </c>
      <c r="C21" s="5">
        <v>141</v>
      </c>
      <c r="D21" s="2">
        <v>1801</v>
      </c>
      <c r="E21" s="273">
        <v>1.23</v>
      </c>
      <c r="F21" s="273">
        <f t="shared" si="2"/>
        <v>2.46</v>
      </c>
      <c r="G21" s="273">
        <f t="shared" si="0"/>
        <v>3.69</v>
      </c>
      <c r="H21">
        <v>3468</v>
      </c>
    </row>
    <row r="22" spans="1:8" ht="15.75">
      <c r="A22" s="74">
        <v>19</v>
      </c>
      <c r="B22" s="74" t="s">
        <v>701</v>
      </c>
      <c r="C22" s="5">
        <v>86</v>
      </c>
      <c r="D22" s="2">
        <v>1020</v>
      </c>
      <c r="E22" s="273">
        <v>0.87</v>
      </c>
      <c r="F22" s="273">
        <f t="shared" si="2"/>
        <v>1.74</v>
      </c>
      <c r="G22" s="273">
        <f t="shared" si="0"/>
        <v>2.61</v>
      </c>
      <c r="H22">
        <v>2011</v>
      </c>
    </row>
    <row r="23" spans="1:8" ht="15.75">
      <c r="A23" s="74">
        <v>20</v>
      </c>
      <c r="B23" s="74" t="s">
        <v>702</v>
      </c>
      <c r="C23" s="5">
        <v>72</v>
      </c>
      <c r="D23" s="2">
        <v>1056</v>
      </c>
      <c r="E23" s="273">
        <v>0.67</v>
      </c>
      <c r="F23" s="273">
        <f t="shared" si="2"/>
        <v>1.34</v>
      </c>
      <c r="G23" s="273">
        <f t="shared" si="0"/>
        <v>2.0100000000000002</v>
      </c>
      <c r="H23">
        <v>7283</v>
      </c>
    </row>
    <row r="24" spans="1:8" ht="15.75">
      <c r="A24" s="74">
        <v>21</v>
      </c>
      <c r="B24" s="74" t="s">
        <v>703</v>
      </c>
      <c r="C24" s="5">
        <v>67</v>
      </c>
      <c r="D24" s="2">
        <v>983</v>
      </c>
      <c r="E24" s="273">
        <v>0.65</v>
      </c>
      <c r="F24" s="273">
        <f t="shared" si="2"/>
        <v>1.3</v>
      </c>
      <c r="G24" s="273">
        <f t="shared" si="0"/>
        <v>1.9500000000000002</v>
      </c>
      <c r="H24">
        <v>8046</v>
      </c>
    </row>
    <row r="25" spans="1:8" ht="15.75">
      <c r="A25" s="74">
        <v>22</v>
      </c>
      <c r="B25" s="74" t="s">
        <v>704</v>
      </c>
      <c r="C25" s="5">
        <v>29</v>
      </c>
      <c r="D25" s="2">
        <v>393</v>
      </c>
      <c r="E25" s="273">
        <v>0.78</v>
      </c>
      <c r="F25" s="273">
        <f t="shared" si="2"/>
        <v>1.56</v>
      </c>
      <c r="G25" s="273">
        <f t="shared" si="0"/>
        <v>2.34</v>
      </c>
      <c r="H25">
        <v>2150</v>
      </c>
    </row>
    <row r="26" spans="1:8" ht="15.75">
      <c r="A26" s="74">
        <v>23</v>
      </c>
      <c r="B26" s="74" t="s">
        <v>705</v>
      </c>
      <c r="C26" s="5">
        <v>31</v>
      </c>
      <c r="D26" s="2">
        <v>533</v>
      </c>
      <c r="E26" s="273">
        <v>0.56999999999999995</v>
      </c>
      <c r="F26" s="273">
        <f t="shared" si="2"/>
        <v>1.1399999999999999</v>
      </c>
      <c r="G26" s="273">
        <f t="shared" si="0"/>
        <v>1.71</v>
      </c>
      <c r="H26">
        <v>6173</v>
      </c>
    </row>
    <row r="27" spans="1:8" ht="15.75">
      <c r="A27" s="74">
        <v>24</v>
      </c>
      <c r="B27" s="74" t="s">
        <v>706</v>
      </c>
      <c r="C27" s="5">
        <v>21</v>
      </c>
      <c r="D27" s="2">
        <v>551</v>
      </c>
      <c r="E27" s="273">
        <v>0.57999999999999996</v>
      </c>
      <c r="F27" s="273">
        <f t="shared" si="2"/>
        <v>1.1599999999999999</v>
      </c>
      <c r="G27" s="273">
        <f t="shared" si="0"/>
        <v>1.7399999999999998</v>
      </c>
      <c r="H27">
        <v>2844</v>
      </c>
    </row>
    <row r="28" spans="1:8" ht="15.75">
      <c r="A28" s="74">
        <v>25</v>
      </c>
      <c r="B28" s="79" t="s">
        <v>707</v>
      </c>
      <c r="C28" s="5">
        <v>149</v>
      </c>
      <c r="D28" s="2">
        <v>1217</v>
      </c>
      <c r="E28" s="273">
        <v>1.23</v>
      </c>
      <c r="F28" s="273">
        <f t="shared" si="2"/>
        <v>2.46</v>
      </c>
      <c r="G28" s="273">
        <f t="shared" si="0"/>
        <v>3.69</v>
      </c>
      <c r="H28">
        <v>7491</v>
      </c>
    </row>
    <row r="29" spans="1:8" ht="15.75">
      <c r="A29" s="74">
        <v>26</v>
      </c>
      <c r="B29" s="74" t="s">
        <v>708</v>
      </c>
      <c r="C29" s="5">
        <v>112</v>
      </c>
      <c r="D29" s="2">
        <v>1241</v>
      </c>
      <c r="E29" s="273">
        <v>1.23</v>
      </c>
      <c r="F29" s="273">
        <f t="shared" si="2"/>
        <v>2.46</v>
      </c>
      <c r="G29" s="273">
        <f t="shared" si="0"/>
        <v>3.69</v>
      </c>
      <c r="H29">
        <v>1318</v>
      </c>
    </row>
    <row r="30" spans="1:8" ht="15.75">
      <c r="A30" s="74">
        <v>27</v>
      </c>
      <c r="B30" s="74" t="s">
        <v>709</v>
      </c>
      <c r="C30" s="5">
        <v>30</v>
      </c>
      <c r="D30" s="2">
        <v>267</v>
      </c>
      <c r="E30" s="273">
        <v>0.87</v>
      </c>
      <c r="F30" s="273">
        <f t="shared" si="2"/>
        <v>1.74</v>
      </c>
      <c r="G30" s="273">
        <f t="shared" si="0"/>
        <v>2.61</v>
      </c>
      <c r="H30">
        <v>5826</v>
      </c>
    </row>
    <row r="31" spans="1:8" ht="15.75">
      <c r="A31" s="74">
        <v>28</v>
      </c>
      <c r="B31" s="74" t="s">
        <v>710</v>
      </c>
      <c r="C31" s="5">
        <v>113</v>
      </c>
      <c r="D31" s="2">
        <v>1856</v>
      </c>
      <c r="E31" s="273">
        <f t="shared" si="1"/>
        <v>1</v>
      </c>
      <c r="F31" s="273">
        <f t="shared" si="2"/>
        <v>2</v>
      </c>
      <c r="G31" s="273">
        <f t="shared" si="0"/>
        <v>3</v>
      </c>
      <c r="H31">
        <v>10751</v>
      </c>
    </row>
    <row r="32" spans="1:8" ht="15.75">
      <c r="A32" s="74">
        <v>29</v>
      </c>
      <c r="B32" s="74" t="s">
        <v>711</v>
      </c>
      <c r="C32" s="5">
        <v>157</v>
      </c>
      <c r="D32" s="2">
        <v>2463</v>
      </c>
      <c r="E32" s="273">
        <v>1.23</v>
      </c>
      <c r="F32" s="273">
        <f t="shared" si="2"/>
        <v>2.46</v>
      </c>
      <c r="G32" s="273">
        <f t="shared" si="0"/>
        <v>3.69</v>
      </c>
      <c r="H32">
        <v>5271</v>
      </c>
    </row>
    <row r="33" spans="1:8" ht="15.75">
      <c r="A33" s="74">
        <v>30</v>
      </c>
      <c r="B33" s="74" t="s">
        <v>712</v>
      </c>
      <c r="C33" s="5">
        <v>82</v>
      </c>
      <c r="D33" s="2">
        <v>1636</v>
      </c>
      <c r="E33" s="273">
        <v>0.99</v>
      </c>
      <c r="F33" s="273">
        <f t="shared" si="2"/>
        <v>1.98</v>
      </c>
      <c r="G33" s="273">
        <f t="shared" si="0"/>
        <v>2.9699999999999998</v>
      </c>
      <c r="H33">
        <v>9225</v>
      </c>
    </row>
    <row r="34" spans="1:8" ht="15.75">
      <c r="A34" s="74">
        <v>31</v>
      </c>
      <c r="B34" s="74" t="s">
        <v>713</v>
      </c>
      <c r="C34" s="5">
        <v>42</v>
      </c>
      <c r="D34" s="2">
        <v>763</v>
      </c>
      <c r="E34" s="273">
        <v>0.76</v>
      </c>
      <c r="F34" s="273">
        <f t="shared" si="2"/>
        <v>1.52</v>
      </c>
      <c r="G34" s="273">
        <f t="shared" si="0"/>
        <v>2.2800000000000002</v>
      </c>
      <c r="H34">
        <v>3815</v>
      </c>
    </row>
    <row r="35" spans="1:8" ht="15.75">
      <c r="A35" s="74">
        <v>32</v>
      </c>
      <c r="B35" s="74" t="s">
        <v>714</v>
      </c>
      <c r="C35" s="5">
        <v>115</v>
      </c>
      <c r="D35" s="2">
        <v>1685</v>
      </c>
      <c r="E35" s="273">
        <f t="shared" si="1"/>
        <v>1</v>
      </c>
      <c r="F35" s="273">
        <f t="shared" si="2"/>
        <v>2</v>
      </c>
      <c r="G35" s="273">
        <f t="shared" si="0"/>
        <v>3</v>
      </c>
      <c r="H35">
        <v>4578</v>
      </c>
    </row>
    <row r="36" spans="1:8" ht="15.75">
      <c r="A36" s="74">
        <v>33</v>
      </c>
      <c r="B36" s="74" t="s">
        <v>715</v>
      </c>
      <c r="C36" s="5">
        <v>124</v>
      </c>
      <c r="D36" s="2">
        <v>2020</v>
      </c>
      <c r="E36" s="273">
        <f t="shared" si="1"/>
        <v>1</v>
      </c>
      <c r="F36" s="273">
        <f t="shared" si="2"/>
        <v>2</v>
      </c>
      <c r="G36" s="273">
        <f t="shared" si="0"/>
        <v>3</v>
      </c>
      <c r="H36">
        <v>6520</v>
      </c>
    </row>
    <row r="37" spans="1:8" ht="15.75">
      <c r="A37" s="74">
        <v>34</v>
      </c>
      <c r="B37" s="74" t="s">
        <v>716</v>
      </c>
      <c r="C37" s="5">
        <v>78</v>
      </c>
      <c r="D37" s="2">
        <v>986</v>
      </c>
      <c r="E37" s="273">
        <v>0.87</v>
      </c>
      <c r="F37" s="273">
        <f t="shared" si="2"/>
        <v>1.74</v>
      </c>
      <c r="G37" s="273">
        <f t="shared" si="0"/>
        <v>2.61</v>
      </c>
      <c r="H37">
        <v>3537</v>
      </c>
    </row>
    <row r="38" spans="1:8" ht="15.75">
      <c r="A38" s="74">
        <v>35</v>
      </c>
      <c r="B38" s="74" t="s">
        <v>717</v>
      </c>
      <c r="C38" s="5">
        <v>77</v>
      </c>
      <c r="D38" s="2">
        <v>1040</v>
      </c>
      <c r="E38" s="273">
        <v>0.87</v>
      </c>
      <c r="F38" s="273">
        <f t="shared" si="2"/>
        <v>1.74</v>
      </c>
      <c r="G38" s="273">
        <f t="shared" si="0"/>
        <v>2.61</v>
      </c>
      <c r="H38">
        <v>4508</v>
      </c>
    </row>
    <row r="39" spans="1:8" ht="15.75">
      <c r="A39" s="74">
        <v>36</v>
      </c>
      <c r="B39" s="74" t="s">
        <v>718</v>
      </c>
      <c r="C39" s="5">
        <v>30</v>
      </c>
      <c r="D39" s="2">
        <v>508</v>
      </c>
      <c r="E39" s="273">
        <v>0.76</v>
      </c>
      <c r="F39" s="273">
        <f t="shared" si="2"/>
        <v>1.52</v>
      </c>
      <c r="G39" s="273">
        <f t="shared" si="0"/>
        <v>2.2800000000000002</v>
      </c>
      <c r="H39">
        <v>4716</v>
      </c>
    </row>
    <row r="40" spans="1:8" ht="15.75">
      <c r="A40" s="74">
        <v>37</v>
      </c>
      <c r="B40" s="74" t="s">
        <v>719</v>
      </c>
      <c r="C40" s="5">
        <v>63</v>
      </c>
      <c r="D40" s="2">
        <v>1017</v>
      </c>
      <c r="E40" s="273">
        <v>0.56000000000000005</v>
      </c>
      <c r="F40" s="273">
        <f t="shared" si="2"/>
        <v>1.1200000000000001</v>
      </c>
      <c r="G40" s="273">
        <f t="shared" si="0"/>
        <v>1.6800000000000002</v>
      </c>
      <c r="H40">
        <v>2497</v>
      </c>
    </row>
    <row r="41" spans="1:8" ht="15.75">
      <c r="A41" s="74">
        <v>38</v>
      </c>
      <c r="B41" s="74" t="s">
        <v>720</v>
      </c>
      <c r="C41" s="5">
        <v>26</v>
      </c>
      <c r="D41" s="2">
        <v>478</v>
      </c>
      <c r="E41" s="273">
        <v>0.65</v>
      </c>
      <c r="F41" s="273">
        <f t="shared" si="2"/>
        <v>1.3</v>
      </c>
      <c r="G41" s="273">
        <f t="shared" si="0"/>
        <v>1.9500000000000002</v>
      </c>
      <c r="H41">
        <v>6242</v>
      </c>
    </row>
    <row r="42" spans="1:8" ht="15.75">
      <c r="A42" s="74">
        <v>39</v>
      </c>
      <c r="B42" s="74" t="s">
        <v>721</v>
      </c>
      <c r="C42" s="5">
        <v>38</v>
      </c>
      <c r="D42" s="2">
        <v>591</v>
      </c>
      <c r="E42" s="273">
        <v>0.65</v>
      </c>
      <c r="F42" s="273">
        <f t="shared" si="2"/>
        <v>1.3</v>
      </c>
      <c r="G42" s="273">
        <f t="shared" si="0"/>
        <v>1.9500000000000002</v>
      </c>
      <c r="H42">
        <v>2497</v>
      </c>
    </row>
    <row r="43" spans="1:8" ht="15.75">
      <c r="A43" s="74">
        <v>40</v>
      </c>
      <c r="B43" s="74" t="s">
        <v>722</v>
      </c>
      <c r="C43" s="5">
        <v>88</v>
      </c>
      <c r="D43" s="2">
        <v>1326</v>
      </c>
      <c r="E43" s="273">
        <f t="shared" si="1"/>
        <v>1</v>
      </c>
      <c r="F43" s="273">
        <f t="shared" si="2"/>
        <v>2</v>
      </c>
      <c r="G43" s="273">
        <f t="shared" si="0"/>
        <v>3</v>
      </c>
      <c r="H43">
        <v>2636</v>
      </c>
    </row>
    <row r="44" spans="1:8" ht="15.75">
      <c r="A44" s="74">
        <v>41</v>
      </c>
      <c r="B44" s="79" t="s">
        <v>723</v>
      </c>
      <c r="C44" s="5">
        <v>127</v>
      </c>
      <c r="D44" s="2">
        <v>1372</v>
      </c>
      <c r="E44" s="273">
        <v>1.1299999999999999</v>
      </c>
      <c r="F44" s="273">
        <f t="shared" si="2"/>
        <v>2.2599999999999998</v>
      </c>
      <c r="G44" s="273">
        <f t="shared" si="0"/>
        <v>3.3899999999999997</v>
      </c>
      <c r="H44">
        <v>2774</v>
      </c>
    </row>
    <row r="45" spans="1:8" ht="15.75">
      <c r="A45" s="74">
        <v>42</v>
      </c>
      <c r="B45" s="74" t="s">
        <v>724</v>
      </c>
      <c r="C45" s="5">
        <v>38</v>
      </c>
      <c r="D45" s="2">
        <v>485</v>
      </c>
      <c r="E45" s="273">
        <v>0.65</v>
      </c>
      <c r="F45" s="273">
        <f t="shared" si="2"/>
        <v>1.3</v>
      </c>
      <c r="G45" s="273">
        <f t="shared" si="0"/>
        <v>1.9500000000000002</v>
      </c>
      <c r="H45">
        <v>7491</v>
      </c>
    </row>
    <row r="46" spans="1:8" ht="15.75">
      <c r="A46" s="74">
        <v>43</v>
      </c>
      <c r="B46" s="74" t="s">
        <v>725</v>
      </c>
      <c r="C46" s="5">
        <v>36</v>
      </c>
      <c r="D46" s="2">
        <v>573</v>
      </c>
      <c r="E46" s="273">
        <v>0.65</v>
      </c>
      <c r="F46" s="273">
        <f t="shared" si="2"/>
        <v>1.3</v>
      </c>
      <c r="G46" s="273">
        <f t="shared" si="0"/>
        <v>1.9500000000000002</v>
      </c>
      <c r="H46">
        <v>1526</v>
      </c>
    </row>
    <row r="47" spans="1:8" ht="15.75">
      <c r="A47" s="74">
        <v>44</v>
      </c>
      <c r="B47" s="74" t="s">
        <v>726</v>
      </c>
      <c r="C47" s="5">
        <v>38</v>
      </c>
      <c r="D47" s="2">
        <v>539</v>
      </c>
      <c r="E47" s="273">
        <v>0.76</v>
      </c>
      <c r="F47" s="273">
        <f t="shared" si="2"/>
        <v>1.52</v>
      </c>
      <c r="G47" s="273">
        <f t="shared" si="0"/>
        <v>2.2800000000000002</v>
      </c>
      <c r="H47">
        <v>3191</v>
      </c>
    </row>
    <row r="48" spans="1:8" ht="15.75">
      <c r="A48" s="74">
        <v>45</v>
      </c>
      <c r="B48" s="74" t="s">
        <v>727</v>
      </c>
      <c r="C48" s="5">
        <v>56</v>
      </c>
      <c r="D48" s="2">
        <v>516</v>
      </c>
      <c r="E48" s="273">
        <v>0.65</v>
      </c>
      <c r="F48" s="273">
        <f t="shared" si="2"/>
        <v>1.3</v>
      </c>
      <c r="G48" s="273">
        <f t="shared" si="0"/>
        <v>1.9500000000000002</v>
      </c>
      <c r="H48">
        <v>2428</v>
      </c>
    </row>
    <row r="49" spans="1:8" ht="15.75">
      <c r="A49" s="74">
        <v>46</v>
      </c>
      <c r="B49" s="74" t="s">
        <v>728</v>
      </c>
      <c r="C49" s="5">
        <v>32</v>
      </c>
      <c r="D49" s="2">
        <v>510</v>
      </c>
      <c r="E49" s="273">
        <v>0.65</v>
      </c>
      <c r="F49" s="273">
        <f t="shared" si="2"/>
        <v>1.3</v>
      </c>
      <c r="G49" s="273">
        <f t="shared" si="0"/>
        <v>1.9500000000000002</v>
      </c>
      <c r="H49">
        <v>1040</v>
      </c>
    </row>
    <row r="50" spans="1:8" ht="15.75">
      <c r="A50" s="74">
        <v>47</v>
      </c>
      <c r="B50" s="74" t="s">
        <v>729</v>
      </c>
      <c r="C50" s="5">
        <v>34</v>
      </c>
      <c r="D50" s="2">
        <v>402</v>
      </c>
      <c r="E50" s="273">
        <v>0.54</v>
      </c>
      <c r="F50" s="273">
        <f t="shared" si="2"/>
        <v>1.08</v>
      </c>
      <c r="G50" s="273">
        <f t="shared" si="0"/>
        <v>1.62</v>
      </c>
      <c r="H50">
        <v>2982</v>
      </c>
    </row>
    <row r="51" spans="1:8" ht="15.75">
      <c r="A51" s="74">
        <v>48</v>
      </c>
      <c r="B51" s="74" t="s">
        <v>730</v>
      </c>
      <c r="C51" s="5">
        <v>94</v>
      </c>
      <c r="D51" s="2">
        <v>1158</v>
      </c>
      <c r="E51" s="273">
        <f t="shared" si="1"/>
        <v>1</v>
      </c>
      <c r="F51" s="273">
        <f t="shared" si="2"/>
        <v>2</v>
      </c>
      <c r="G51" s="273">
        <f t="shared" si="0"/>
        <v>3</v>
      </c>
      <c r="H51">
        <v>3468</v>
      </c>
    </row>
    <row r="52" spans="1:8" ht="15.75">
      <c r="A52" s="74">
        <v>49</v>
      </c>
      <c r="B52" s="74" t="s">
        <v>140</v>
      </c>
      <c r="C52" s="5">
        <v>26</v>
      </c>
      <c r="D52" s="2">
        <v>380</v>
      </c>
      <c r="E52" s="273">
        <v>0.76</v>
      </c>
      <c r="F52" s="273">
        <f t="shared" si="2"/>
        <v>1.52</v>
      </c>
      <c r="G52" s="273">
        <f t="shared" si="0"/>
        <v>2.2800000000000002</v>
      </c>
      <c r="H52">
        <v>4786</v>
      </c>
    </row>
    <row r="53" spans="1:8" ht="15.75">
      <c r="A53" s="74">
        <v>50</v>
      </c>
      <c r="B53" s="74" t="s">
        <v>731</v>
      </c>
      <c r="C53" s="5">
        <v>54</v>
      </c>
      <c r="D53" s="2">
        <v>1125</v>
      </c>
      <c r="E53" s="273">
        <v>0.76</v>
      </c>
      <c r="F53" s="273">
        <f t="shared" si="2"/>
        <v>1.52</v>
      </c>
      <c r="G53" s="273">
        <f t="shared" si="0"/>
        <v>2.2800000000000002</v>
      </c>
      <c r="H53">
        <v>5965</v>
      </c>
    </row>
    <row r="54" spans="1:8" ht="15.75">
      <c r="A54" s="74">
        <v>51</v>
      </c>
      <c r="B54" s="74" t="s">
        <v>732</v>
      </c>
      <c r="C54" s="5">
        <v>104</v>
      </c>
      <c r="D54" s="2">
        <v>1127</v>
      </c>
      <c r="E54" s="273">
        <v>1.1200000000000001</v>
      </c>
      <c r="F54" s="273">
        <f t="shared" si="2"/>
        <v>2.2400000000000002</v>
      </c>
      <c r="G54" s="273">
        <f t="shared" si="0"/>
        <v>3.3600000000000003</v>
      </c>
      <c r="H54">
        <v>2636</v>
      </c>
    </row>
    <row r="55" spans="1:8" ht="15.75">
      <c r="A55" s="74">
        <v>52</v>
      </c>
      <c r="B55" s="74" t="s">
        <v>733</v>
      </c>
      <c r="C55" s="5">
        <v>151</v>
      </c>
      <c r="D55" s="2">
        <v>1853</v>
      </c>
      <c r="E55" s="273">
        <v>1.23</v>
      </c>
      <c r="F55" s="273">
        <f t="shared" si="2"/>
        <v>2.46</v>
      </c>
      <c r="G55" s="273">
        <f t="shared" si="0"/>
        <v>3.69</v>
      </c>
      <c r="H55">
        <v>3399</v>
      </c>
    </row>
    <row r="56" spans="1:8" ht="15.75">
      <c r="A56" s="74">
        <v>53</v>
      </c>
      <c r="B56" s="74" t="s">
        <v>734</v>
      </c>
      <c r="C56" s="5">
        <v>162</v>
      </c>
      <c r="D56" s="2">
        <v>1901</v>
      </c>
      <c r="E56" s="273">
        <v>1.1399999999999999</v>
      </c>
      <c r="F56" s="273">
        <f t="shared" si="2"/>
        <v>2.2799999999999998</v>
      </c>
      <c r="G56" s="273">
        <f t="shared" si="0"/>
        <v>3.42</v>
      </c>
      <c r="H56">
        <v>4162</v>
      </c>
    </row>
    <row r="57" spans="1:8" ht="15.75">
      <c r="A57" s="74">
        <v>54</v>
      </c>
      <c r="B57" s="74" t="s">
        <v>735</v>
      </c>
      <c r="C57" s="5">
        <v>44</v>
      </c>
      <c r="D57" s="2">
        <v>730</v>
      </c>
      <c r="E57" s="273">
        <v>0.54</v>
      </c>
      <c r="F57" s="273">
        <f t="shared" si="2"/>
        <v>1.08</v>
      </c>
      <c r="G57" s="273">
        <f t="shared" si="0"/>
        <v>1.62</v>
      </c>
      <c r="H57">
        <v>4162</v>
      </c>
    </row>
    <row r="58" spans="1:8" ht="15.75">
      <c r="A58" s="74">
        <v>55</v>
      </c>
      <c r="B58" s="74" t="s">
        <v>736</v>
      </c>
      <c r="C58" s="5">
        <v>147</v>
      </c>
      <c r="D58" s="2">
        <v>1608</v>
      </c>
      <c r="E58" s="273">
        <v>1.1299999999999999</v>
      </c>
      <c r="F58" s="273">
        <f t="shared" si="2"/>
        <v>2.2599999999999998</v>
      </c>
      <c r="G58" s="273">
        <f t="shared" si="0"/>
        <v>3.3899999999999997</v>
      </c>
      <c r="H58">
        <v>8323</v>
      </c>
    </row>
    <row r="59" spans="1:8" ht="15.75">
      <c r="A59" s="74">
        <v>56</v>
      </c>
      <c r="B59" s="74" t="s">
        <v>737</v>
      </c>
      <c r="C59" s="5">
        <v>66</v>
      </c>
      <c r="D59" s="2">
        <v>1020</v>
      </c>
      <c r="E59" s="273">
        <v>0.67</v>
      </c>
      <c r="F59" s="273">
        <f t="shared" si="2"/>
        <v>1.34</v>
      </c>
      <c r="G59" s="273">
        <f t="shared" si="0"/>
        <v>2.0100000000000002</v>
      </c>
      <c r="H59">
        <v>5757</v>
      </c>
    </row>
    <row r="60" spans="1:8" ht="15.75">
      <c r="A60" s="74">
        <v>57</v>
      </c>
      <c r="B60" s="74" t="s">
        <v>738</v>
      </c>
      <c r="C60" s="5">
        <v>80</v>
      </c>
      <c r="D60" s="2">
        <v>1427</v>
      </c>
      <c r="E60" s="273">
        <v>0.78</v>
      </c>
      <c r="F60" s="273">
        <f t="shared" si="2"/>
        <v>1.56</v>
      </c>
      <c r="G60" s="273">
        <f t="shared" si="0"/>
        <v>2.34</v>
      </c>
      <c r="H60">
        <v>6728</v>
      </c>
    </row>
    <row r="61" spans="1:8" ht="15.75">
      <c r="A61" s="74">
        <v>58</v>
      </c>
      <c r="B61" s="74" t="s">
        <v>739</v>
      </c>
      <c r="C61" s="5">
        <v>26</v>
      </c>
      <c r="D61" s="2">
        <v>415</v>
      </c>
      <c r="E61" s="273">
        <v>0.65</v>
      </c>
      <c r="F61" s="273">
        <f t="shared" si="2"/>
        <v>1.3</v>
      </c>
      <c r="G61" s="273">
        <f t="shared" si="0"/>
        <v>1.9500000000000002</v>
      </c>
      <c r="H61">
        <v>3815</v>
      </c>
    </row>
    <row r="62" spans="1:8" ht="15.75">
      <c r="A62" s="74">
        <v>59</v>
      </c>
      <c r="B62" s="79" t="s">
        <v>740</v>
      </c>
      <c r="C62" s="5">
        <v>222</v>
      </c>
      <c r="D62" s="2">
        <v>2770</v>
      </c>
      <c r="E62" s="273">
        <f t="shared" si="1"/>
        <v>2</v>
      </c>
      <c r="F62" s="273">
        <v>2</v>
      </c>
      <c r="G62" s="273">
        <f t="shared" si="0"/>
        <v>4</v>
      </c>
      <c r="H62">
        <v>2220</v>
      </c>
    </row>
    <row r="63" spans="1:8" ht="15.75">
      <c r="A63" s="74">
        <v>60</v>
      </c>
      <c r="B63" s="74" t="s">
        <v>741</v>
      </c>
      <c r="C63" s="5">
        <v>73</v>
      </c>
      <c r="D63" s="2">
        <v>1248</v>
      </c>
      <c r="E63" s="273">
        <v>0.89</v>
      </c>
      <c r="F63" s="273">
        <f t="shared" si="2"/>
        <v>1.78</v>
      </c>
      <c r="G63" s="273">
        <f t="shared" si="0"/>
        <v>2.67</v>
      </c>
      <c r="H63">
        <v>3745</v>
      </c>
    </row>
    <row r="64" spans="1:8" ht="15.75">
      <c r="A64" s="74">
        <v>61</v>
      </c>
      <c r="B64" s="74" t="s">
        <v>742</v>
      </c>
      <c r="C64" s="5">
        <v>120</v>
      </c>
      <c r="D64" s="2">
        <v>1894</v>
      </c>
      <c r="E64" s="273">
        <v>1.1299999999999999</v>
      </c>
      <c r="F64" s="273">
        <f t="shared" si="2"/>
        <v>2.2599999999999998</v>
      </c>
      <c r="G64" s="273">
        <f t="shared" si="0"/>
        <v>3.3899999999999997</v>
      </c>
      <c r="H64">
        <v>5826</v>
      </c>
    </row>
    <row r="65" spans="1:8" ht="15.75">
      <c r="A65" s="74">
        <v>62</v>
      </c>
      <c r="B65" s="74" t="s">
        <v>743</v>
      </c>
      <c r="C65" s="5">
        <v>45</v>
      </c>
      <c r="D65" s="2">
        <v>804</v>
      </c>
      <c r="E65" s="273">
        <v>0.65</v>
      </c>
      <c r="F65" s="273">
        <f t="shared" si="2"/>
        <v>1.3</v>
      </c>
      <c r="G65" s="273">
        <f t="shared" si="0"/>
        <v>1.9500000000000002</v>
      </c>
      <c r="H65">
        <v>6589</v>
      </c>
    </row>
    <row r="66" spans="1:8" ht="15.75">
      <c r="A66" s="74">
        <v>63</v>
      </c>
      <c r="B66" s="74" t="s">
        <v>744</v>
      </c>
      <c r="C66" s="5">
        <v>31</v>
      </c>
      <c r="D66" s="2">
        <v>499</v>
      </c>
      <c r="E66" s="273">
        <v>0.76</v>
      </c>
      <c r="F66" s="273">
        <f t="shared" si="2"/>
        <v>1.52</v>
      </c>
      <c r="G66" s="273">
        <f t="shared" si="0"/>
        <v>2.2800000000000002</v>
      </c>
      <c r="H66">
        <v>2982</v>
      </c>
    </row>
    <row r="67" spans="1:8" ht="15.75">
      <c r="A67" s="74">
        <v>64</v>
      </c>
      <c r="B67" s="74" t="s">
        <v>745</v>
      </c>
      <c r="C67" s="5">
        <v>95</v>
      </c>
      <c r="D67" s="2">
        <v>913</v>
      </c>
      <c r="E67" s="273">
        <f t="shared" si="1"/>
        <v>1</v>
      </c>
      <c r="F67" s="273">
        <f t="shared" si="2"/>
        <v>2</v>
      </c>
      <c r="G67" s="273">
        <f t="shared" si="0"/>
        <v>3</v>
      </c>
      <c r="H67">
        <v>3676</v>
      </c>
    </row>
    <row r="68" spans="1:8" ht="15.75">
      <c r="A68" s="74">
        <v>65</v>
      </c>
      <c r="B68" s="74" t="s">
        <v>746</v>
      </c>
      <c r="C68" s="5">
        <v>54</v>
      </c>
      <c r="D68" s="2">
        <v>388</v>
      </c>
      <c r="E68" s="273">
        <v>0.76</v>
      </c>
      <c r="F68" s="273">
        <f t="shared" si="2"/>
        <v>1.52</v>
      </c>
      <c r="G68" s="273">
        <f t="shared" ref="G68:G131" si="3">E68+F68</f>
        <v>2.2800000000000002</v>
      </c>
      <c r="H68">
        <v>4647</v>
      </c>
    </row>
    <row r="69" spans="1:8" ht="15.75">
      <c r="A69" s="74">
        <v>66</v>
      </c>
      <c r="B69" s="74" t="s">
        <v>747</v>
      </c>
      <c r="C69" s="5">
        <v>47</v>
      </c>
      <c r="D69" s="2">
        <v>690</v>
      </c>
      <c r="E69" s="273">
        <v>0.76</v>
      </c>
      <c r="F69" s="273">
        <f t="shared" ref="F69:F132" si="4">E69*2</f>
        <v>1.52</v>
      </c>
      <c r="G69" s="273">
        <f t="shared" si="3"/>
        <v>2.2800000000000002</v>
      </c>
      <c r="H69">
        <v>5410</v>
      </c>
    </row>
    <row r="70" spans="1:8" ht="15.75">
      <c r="A70" s="74">
        <v>67</v>
      </c>
      <c r="B70" s="74" t="s">
        <v>748</v>
      </c>
      <c r="C70" s="5">
        <v>70</v>
      </c>
      <c r="D70" s="2">
        <v>717</v>
      </c>
      <c r="E70" s="273">
        <f t="shared" ref="E70:E132" si="5">ROUND(C70*2.5/100*10*100/1000/3,0)</f>
        <v>1</v>
      </c>
      <c r="F70" s="273">
        <f t="shared" si="4"/>
        <v>2</v>
      </c>
      <c r="G70" s="273">
        <f t="shared" si="3"/>
        <v>3</v>
      </c>
      <c r="H70">
        <v>2358</v>
      </c>
    </row>
    <row r="71" spans="1:8" ht="15.75">
      <c r="A71" s="74">
        <v>68</v>
      </c>
      <c r="B71" s="74" t="s">
        <v>749</v>
      </c>
      <c r="C71" s="5">
        <v>37</v>
      </c>
      <c r="D71" s="2">
        <v>592</v>
      </c>
      <c r="E71" s="273">
        <v>0.87</v>
      </c>
      <c r="F71" s="273">
        <f t="shared" si="4"/>
        <v>1.74</v>
      </c>
      <c r="G71" s="273">
        <f t="shared" si="3"/>
        <v>2.61</v>
      </c>
      <c r="H71">
        <v>6450</v>
      </c>
    </row>
    <row r="72" spans="1:8" ht="15.75">
      <c r="A72" s="74">
        <v>69</v>
      </c>
      <c r="B72" s="74" t="s">
        <v>750</v>
      </c>
      <c r="C72" s="5">
        <v>90</v>
      </c>
      <c r="D72" s="2">
        <v>1181</v>
      </c>
      <c r="E72" s="273">
        <f t="shared" si="5"/>
        <v>1</v>
      </c>
      <c r="F72" s="273">
        <f t="shared" si="4"/>
        <v>2</v>
      </c>
      <c r="G72" s="273">
        <f t="shared" si="3"/>
        <v>3</v>
      </c>
      <c r="H72">
        <v>4508</v>
      </c>
    </row>
    <row r="73" spans="1:8" ht="15.75">
      <c r="A73" s="74">
        <v>70</v>
      </c>
      <c r="B73" s="74" t="s">
        <v>751</v>
      </c>
      <c r="C73" s="5">
        <v>57</v>
      </c>
      <c r="D73" s="2">
        <v>653</v>
      </c>
      <c r="E73" s="273">
        <v>0.76</v>
      </c>
      <c r="F73" s="273">
        <f t="shared" si="4"/>
        <v>1.52</v>
      </c>
      <c r="G73" s="273">
        <f t="shared" si="3"/>
        <v>2.2800000000000002</v>
      </c>
      <c r="H73">
        <v>2636</v>
      </c>
    </row>
    <row r="74" spans="1:8" ht="15.75">
      <c r="A74" s="74">
        <v>71</v>
      </c>
      <c r="B74" s="74" t="s">
        <v>752</v>
      </c>
      <c r="C74" s="5">
        <v>31</v>
      </c>
      <c r="D74" s="2">
        <v>454</v>
      </c>
      <c r="E74" s="273">
        <v>0.76</v>
      </c>
      <c r="F74" s="273">
        <f t="shared" si="4"/>
        <v>1.52</v>
      </c>
      <c r="G74" s="273">
        <f t="shared" si="3"/>
        <v>2.2800000000000002</v>
      </c>
      <c r="H74">
        <v>19490</v>
      </c>
    </row>
    <row r="75" spans="1:8" ht="15.75">
      <c r="A75" s="74">
        <v>72</v>
      </c>
      <c r="B75" s="74" t="s">
        <v>753</v>
      </c>
      <c r="C75" s="5">
        <v>35</v>
      </c>
      <c r="D75" s="2">
        <v>566</v>
      </c>
      <c r="E75" s="273">
        <v>0.87</v>
      </c>
      <c r="F75" s="273">
        <f t="shared" si="4"/>
        <v>1.74</v>
      </c>
      <c r="G75" s="273">
        <f t="shared" si="3"/>
        <v>2.61</v>
      </c>
      <c r="H75">
        <v>9086</v>
      </c>
    </row>
    <row r="76" spans="1:8" ht="15.75">
      <c r="A76" s="74">
        <v>73</v>
      </c>
      <c r="B76" s="79" t="s">
        <v>754</v>
      </c>
      <c r="C76" s="5">
        <v>110</v>
      </c>
      <c r="D76" s="2">
        <v>1743</v>
      </c>
      <c r="E76" s="273">
        <f t="shared" si="5"/>
        <v>1</v>
      </c>
      <c r="F76" s="273">
        <f t="shared" si="4"/>
        <v>2</v>
      </c>
      <c r="G76" s="273">
        <f t="shared" si="3"/>
        <v>3</v>
      </c>
      <c r="H76">
        <v>4647</v>
      </c>
    </row>
    <row r="77" spans="1:8" ht="15.75">
      <c r="A77" s="74">
        <v>74</v>
      </c>
      <c r="B77" s="74" t="s">
        <v>755</v>
      </c>
      <c r="C77" s="5">
        <v>29</v>
      </c>
      <c r="D77" s="2">
        <v>451</v>
      </c>
      <c r="E77" s="273">
        <v>0.76</v>
      </c>
      <c r="F77" s="273">
        <f t="shared" si="4"/>
        <v>1.52</v>
      </c>
      <c r="G77" s="273">
        <f t="shared" si="3"/>
        <v>2.2800000000000002</v>
      </c>
      <c r="H77">
        <v>7075</v>
      </c>
    </row>
    <row r="78" spans="1:8" ht="15.75">
      <c r="A78" s="74">
        <v>75</v>
      </c>
      <c r="B78" s="74" t="s">
        <v>717</v>
      </c>
      <c r="C78" s="5">
        <v>35</v>
      </c>
      <c r="D78" s="2">
        <v>552</v>
      </c>
      <c r="E78" s="273">
        <v>0.65</v>
      </c>
      <c r="F78" s="273">
        <f t="shared" si="4"/>
        <v>1.3</v>
      </c>
      <c r="G78" s="273">
        <f t="shared" si="3"/>
        <v>1.9500000000000002</v>
      </c>
      <c r="H78">
        <v>5826</v>
      </c>
    </row>
    <row r="79" spans="1:8" ht="15.75">
      <c r="A79" s="74">
        <v>76</v>
      </c>
      <c r="B79" s="74" t="s">
        <v>756</v>
      </c>
      <c r="C79" s="5">
        <v>51</v>
      </c>
      <c r="D79" s="2">
        <v>862</v>
      </c>
      <c r="E79" s="273">
        <v>0.76</v>
      </c>
      <c r="F79" s="273">
        <f t="shared" si="4"/>
        <v>1.52</v>
      </c>
      <c r="G79" s="273">
        <f t="shared" si="3"/>
        <v>2.2800000000000002</v>
      </c>
      <c r="H79">
        <v>6936</v>
      </c>
    </row>
    <row r="80" spans="1:8" ht="15.75">
      <c r="A80" s="74">
        <v>77</v>
      </c>
      <c r="B80" s="74" t="s">
        <v>757</v>
      </c>
      <c r="C80" s="5">
        <v>47</v>
      </c>
      <c r="D80" s="2">
        <v>492</v>
      </c>
      <c r="E80" s="273">
        <v>0.76</v>
      </c>
      <c r="F80" s="273">
        <f t="shared" si="4"/>
        <v>1.52</v>
      </c>
      <c r="G80" s="273">
        <f t="shared" si="3"/>
        <v>2.2800000000000002</v>
      </c>
      <c r="H80">
        <v>7560</v>
      </c>
    </row>
    <row r="81" spans="1:8" ht="15.75">
      <c r="A81" s="74">
        <v>78</v>
      </c>
      <c r="B81" s="74" t="s">
        <v>758</v>
      </c>
      <c r="C81" s="5">
        <v>50</v>
      </c>
      <c r="D81" s="2">
        <v>942</v>
      </c>
      <c r="E81" s="273">
        <v>0.87</v>
      </c>
      <c r="F81" s="273">
        <f t="shared" si="4"/>
        <v>1.74</v>
      </c>
      <c r="G81" s="273">
        <f t="shared" si="3"/>
        <v>2.61</v>
      </c>
      <c r="H81">
        <v>1734</v>
      </c>
    </row>
    <row r="82" spans="1:8" ht="15.75">
      <c r="A82" s="74">
        <v>79</v>
      </c>
      <c r="B82" s="74" t="s">
        <v>759</v>
      </c>
      <c r="C82" s="5">
        <v>27</v>
      </c>
      <c r="D82" s="2">
        <v>322</v>
      </c>
      <c r="E82" s="273">
        <v>0.76</v>
      </c>
      <c r="F82" s="273">
        <f t="shared" si="4"/>
        <v>1.52</v>
      </c>
      <c r="G82" s="273">
        <f t="shared" si="3"/>
        <v>2.2800000000000002</v>
      </c>
      <c r="H82">
        <v>4716</v>
      </c>
    </row>
    <row r="83" spans="1:8" ht="15.75">
      <c r="A83" s="74">
        <v>80</v>
      </c>
      <c r="B83" s="74" t="s">
        <v>760</v>
      </c>
      <c r="C83" s="5">
        <v>27</v>
      </c>
      <c r="D83" s="2">
        <v>475</v>
      </c>
      <c r="E83" s="273">
        <v>0.67</v>
      </c>
      <c r="F83" s="273">
        <f t="shared" si="4"/>
        <v>1.34</v>
      </c>
      <c r="G83" s="273">
        <f t="shared" si="3"/>
        <v>2.0100000000000002</v>
      </c>
      <c r="H83">
        <v>8254</v>
      </c>
    </row>
    <row r="84" spans="1:8" ht="15.75">
      <c r="A84" s="74">
        <v>81</v>
      </c>
      <c r="B84" s="74" t="s">
        <v>761</v>
      </c>
      <c r="C84" s="5">
        <v>52</v>
      </c>
      <c r="D84" s="2">
        <v>546</v>
      </c>
      <c r="E84" s="273">
        <v>0.65</v>
      </c>
      <c r="F84" s="273">
        <f t="shared" si="4"/>
        <v>1.3</v>
      </c>
      <c r="G84" s="273">
        <f t="shared" si="3"/>
        <v>1.9500000000000002</v>
      </c>
      <c r="H84">
        <v>4092</v>
      </c>
    </row>
    <row r="85" spans="1:8" ht="15.75">
      <c r="A85" s="74">
        <v>82</v>
      </c>
      <c r="B85" s="74" t="s">
        <v>762</v>
      </c>
      <c r="C85" s="5">
        <v>46</v>
      </c>
      <c r="D85" s="2">
        <v>788</v>
      </c>
      <c r="E85" s="273">
        <v>0.65</v>
      </c>
      <c r="F85" s="273">
        <f t="shared" si="4"/>
        <v>1.3</v>
      </c>
      <c r="G85" s="273">
        <f t="shared" si="3"/>
        <v>1.9500000000000002</v>
      </c>
      <c r="H85">
        <v>7144</v>
      </c>
    </row>
    <row r="86" spans="1:8" ht="15.75">
      <c r="A86" s="74">
        <v>83</v>
      </c>
      <c r="B86" s="74" t="s">
        <v>763</v>
      </c>
      <c r="C86" s="5">
        <v>50</v>
      </c>
      <c r="D86" s="2">
        <v>626</v>
      </c>
      <c r="E86" s="273">
        <v>0.54</v>
      </c>
      <c r="F86" s="273">
        <f t="shared" si="4"/>
        <v>1.08</v>
      </c>
      <c r="G86" s="273">
        <f t="shared" si="3"/>
        <v>1.62</v>
      </c>
      <c r="H86">
        <v>5757</v>
      </c>
    </row>
    <row r="87" spans="1:8" ht="15.75">
      <c r="A87" s="74">
        <v>84</v>
      </c>
      <c r="B87" s="74" t="s">
        <v>764</v>
      </c>
      <c r="C87" s="5">
        <v>74</v>
      </c>
      <c r="D87" s="2">
        <v>1169</v>
      </c>
      <c r="E87" s="273">
        <f t="shared" si="5"/>
        <v>1</v>
      </c>
      <c r="F87" s="273">
        <f t="shared" si="4"/>
        <v>2</v>
      </c>
      <c r="G87" s="273">
        <f t="shared" si="3"/>
        <v>3</v>
      </c>
      <c r="H87">
        <v>7075</v>
      </c>
    </row>
    <row r="88" spans="1:8" ht="15.75">
      <c r="A88" s="74">
        <v>85</v>
      </c>
      <c r="B88" s="74" t="s">
        <v>765</v>
      </c>
      <c r="C88" s="5">
        <v>76</v>
      </c>
      <c r="D88" s="2">
        <v>887</v>
      </c>
      <c r="E88" s="273">
        <f t="shared" si="5"/>
        <v>1</v>
      </c>
      <c r="F88" s="273">
        <f t="shared" si="4"/>
        <v>2</v>
      </c>
      <c r="G88" s="273">
        <f t="shared" si="3"/>
        <v>3</v>
      </c>
      <c r="H88">
        <v>5549</v>
      </c>
    </row>
    <row r="89" spans="1:8" ht="15.75">
      <c r="A89" s="74">
        <v>86</v>
      </c>
      <c r="B89" s="74" t="s">
        <v>766</v>
      </c>
      <c r="C89" s="5">
        <v>139</v>
      </c>
      <c r="D89" s="2">
        <v>2031</v>
      </c>
      <c r="E89" s="273">
        <v>1.23</v>
      </c>
      <c r="F89" s="273">
        <f t="shared" si="4"/>
        <v>2.46</v>
      </c>
      <c r="G89" s="273">
        <f t="shared" si="3"/>
        <v>3.69</v>
      </c>
      <c r="H89">
        <v>4578</v>
      </c>
    </row>
    <row r="90" spans="1:8" ht="15.75">
      <c r="A90" s="74">
        <v>87</v>
      </c>
      <c r="B90" s="74" t="s">
        <v>767</v>
      </c>
      <c r="C90" s="5">
        <v>80</v>
      </c>
      <c r="D90" s="2">
        <v>1290</v>
      </c>
      <c r="E90" s="273">
        <v>0.89</v>
      </c>
      <c r="F90" s="273">
        <f t="shared" si="4"/>
        <v>1.78</v>
      </c>
      <c r="G90" s="273">
        <f t="shared" si="3"/>
        <v>2.67</v>
      </c>
      <c r="H90">
        <v>5757</v>
      </c>
    </row>
    <row r="91" spans="1:8" ht="15.75">
      <c r="A91" s="74">
        <v>88</v>
      </c>
      <c r="B91" s="74" t="s">
        <v>1483</v>
      </c>
      <c r="C91" s="5">
        <v>78</v>
      </c>
      <c r="D91" s="2">
        <v>1115</v>
      </c>
      <c r="E91" s="273">
        <f t="shared" si="5"/>
        <v>1</v>
      </c>
      <c r="F91" s="273">
        <f t="shared" si="4"/>
        <v>2</v>
      </c>
      <c r="G91" s="273">
        <f t="shared" si="3"/>
        <v>3</v>
      </c>
      <c r="H91">
        <v>6312</v>
      </c>
    </row>
    <row r="92" spans="1:8" ht="15.75">
      <c r="A92" s="74">
        <v>89</v>
      </c>
      <c r="B92" s="74" t="s">
        <v>768</v>
      </c>
      <c r="C92" s="5">
        <v>31</v>
      </c>
      <c r="D92" s="2">
        <v>415</v>
      </c>
      <c r="E92" s="273">
        <v>0.54</v>
      </c>
      <c r="F92" s="273">
        <f t="shared" si="4"/>
        <v>1.08</v>
      </c>
      <c r="G92" s="273">
        <f t="shared" si="3"/>
        <v>1.62</v>
      </c>
      <c r="H92">
        <v>8531</v>
      </c>
    </row>
    <row r="93" spans="1:8" ht="15.75">
      <c r="A93" s="74">
        <v>90</v>
      </c>
      <c r="B93" s="74" t="s">
        <v>769</v>
      </c>
      <c r="C93" s="5">
        <v>35</v>
      </c>
      <c r="D93" s="2">
        <v>562</v>
      </c>
      <c r="E93" s="273">
        <v>0.54</v>
      </c>
      <c r="F93" s="273">
        <f t="shared" si="4"/>
        <v>1.08</v>
      </c>
      <c r="G93" s="273">
        <f t="shared" si="3"/>
        <v>1.62</v>
      </c>
      <c r="H93">
        <v>4370</v>
      </c>
    </row>
    <row r="94" spans="1:8" ht="15.75">
      <c r="A94" s="74">
        <v>91</v>
      </c>
      <c r="B94" s="79" t="s">
        <v>770</v>
      </c>
      <c r="C94" s="5">
        <v>101</v>
      </c>
      <c r="D94" s="2">
        <v>1883</v>
      </c>
      <c r="E94" s="273">
        <f t="shared" si="5"/>
        <v>1</v>
      </c>
      <c r="F94" s="273">
        <f t="shared" si="4"/>
        <v>2</v>
      </c>
      <c r="G94" s="273">
        <f t="shared" si="3"/>
        <v>3</v>
      </c>
      <c r="H94">
        <v>3607</v>
      </c>
    </row>
    <row r="95" spans="1:8" ht="15.75">
      <c r="A95" s="74">
        <v>92</v>
      </c>
      <c r="B95" s="74" t="s">
        <v>771</v>
      </c>
      <c r="C95" s="5">
        <v>83</v>
      </c>
      <c r="D95" s="2">
        <v>1119</v>
      </c>
      <c r="E95" s="273">
        <f t="shared" si="5"/>
        <v>1</v>
      </c>
      <c r="F95" s="273">
        <f t="shared" si="4"/>
        <v>2</v>
      </c>
      <c r="G95" s="273">
        <f t="shared" si="3"/>
        <v>3</v>
      </c>
      <c r="H95">
        <v>6936</v>
      </c>
    </row>
    <row r="96" spans="1:8" ht="15.75">
      <c r="A96" s="74">
        <v>93</v>
      </c>
      <c r="B96" s="74" t="s">
        <v>772</v>
      </c>
      <c r="C96" s="5">
        <v>101</v>
      </c>
      <c r="D96" s="2">
        <v>1375</v>
      </c>
      <c r="E96" s="273">
        <f t="shared" si="5"/>
        <v>1</v>
      </c>
      <c r="F96" s="273">
        <f t="shared" si="4"/>
        <v>2</v>
      </c>
      <c r="G96" s="273">
        <f t="shared" si="3"/>
        <v>3</v>
      </c>
      <c r="H96">
        <v>10404</v>
      </c>
    </row>
    <row r="97" spans="1:8" ht="15.75">
      <c r="A97" s="74">
        <v>94</v>
      </c>
      <c r="B97" s="74" t="s">
        <v>773</v>
      </c>
      <c r="C97" s="5">
        <v>53</v>
      </c>
      <c r="D97" s="2">
        <v>792</v>
      </c>
      <c r="E97" s="273">
        <v>0.54</v>
      </c>
      <c r="F97" s="273">
        <f t="shared" si="4"/>
        <v>1.08</v>
      </c>
      <c r="G97" s="273">
        <f t="shared" si="3"/>
        <v>1.62</v>
      </c>
      <c r="H97">
        <v>5202</v>
      </c>
    </row>
    <row r="98" spans="1:8" ht="15.75">
      <c r="A98" s="74">
        <v>95</v>
      </c>
      <c r="B98" s="74" t="s">
        <v>774</v>
      </c>
      <c r="C98" s="5">
        <v>48</v>
      </c>
      <c r="D98" s="2">
        <v>647</v>
      </c>
      <c r="E98" s="273">
        <v>0.65</v>
      </c>
      <c r="F98" s="273">
        <f t="shared" si="4"/>
        <v>1.3</v>
      </c>
      <c r="G98" s="273">
        <f t="shared" si="3"/>
        <v>1.9500000000000002</v>
      </c>
      <c r="H98">
        <v>2636</v>
      </c>
    </row>
    <row r="99" spans="1:8" ht="15.75">
      <c r="A99" s="74">
        <v>96</v>
      </c>
      <c r="B99" s="74" t="s">
        <v>775</v>
      </c>
      <c r="C99" s="5">
        <v>67</v>
      </c>
      <c r="D99" s="2">
        <v>953</v>
      </c>
      <c r="E99" s="273">
        <v>0.67</v>
      </c>
      <c r="F99" s="273">
        <f t="shared" si="4"/>
        <v>1.34</v>
      </c>
      <c r="G99" s="273">
        <f t="shared" si="3"/>
        <v>2.0100000000000002</v>
      </c>
      <c r="H99">
        <v>2081</v>
      </c>
    </row>
    <row r="100" spans="1:8" ht="15.75">
      <c r="A100" s="74">
        <v>97</v>
      </c>
      <c r="B100" s="74" t="s">
        <v>776</v>
      </c>
      <c r="C100" s="5">
        <v>93</v>
      </c>
      <c r="D100" s="2">
        <v>1460</v>
      </c>
      <c r="E100" s="273">
        <f t="shared" si="5"/>
        <v>1</v>
      </c>
      <c r="F100" s="273">
        <f t="shared" si="4"/>
        <v>2</v>
      </c>
      <c r="G100" s="273">
        <f t="shared" si="3"/>
        <v>3</v>
      </c>
      <c r="H100">
        <v>2289</v>
      </c>
    </row>
    <row r="101" spans="1:8" ht="15.75">
      <c r="A101" s="74">
        <v>98</v>
      </c>
      <c r="B101" s="74" t="s">
        <v>777</v>
      </c>
      <c r="C101" s="5">
        <v>85</v>
      </c>
      <c r="D101" s="2">
        <v>1116</v>
      </c>
      <c r="E101" s="273">
        <v>0.78</v>
      </c>
      <c r="F101" s="273">
        <f t="shared" si="4"/>
        <v>1.56</v>
      </c>
      <c r="G101" s="273">
        <f t="shared" si="3"/>
        <v>2.34</v>
      </c>
      <c r="H101">
        <v>6381</v>
      </c>
    </row>
    <row r="102" spans="1:8" ht="15.75">
      <c r="A102" s="74">
        <v>99</v>
      </c>
      <c r="B102" s="74" t="s">
        <v>778</v>
      </c>
      <c r="C102" s="5">
        <v>64</v>
      </c>
      <c r="D102" s="2">
        <v>480</v>
      </c>
      <c r="E102" s="273">
        <v>0.56000000000000005</v>
      </c>
      <c r="F102" s="273">
        <f t="shared" si="4"/>
        <v>1.1200000000000001</v>
      </c>
      <c r="G102" s="273">
        <f t="shared" si="3"/>
        <v>1.6800000000000002</v>
      </c>
      <c r="H102">
        <v>4162</v>
      </c>
    </row>
    <row r="103" spans="1:8" ht="15.75">
      <c r="A103" s="74">
        <v>100</v>
      </c>
      <c r="B103" s="74" t="s">
        <v>779</v>
      </c>
      <c r="C103" s="5">
        <v>132</v>
      </c>
      <c r="D103" s="2">
        <v>1532</v>
      </c>
      <c r="E103" s="273">
        <v>1.23</v>
      </c>
      <c r="F103" s="273">
        <f t="shared" si="4"/>
        <v>2.46</v>
      </c>
      <c r="G103" s="273">
        <f t="shared" si="3"/>
        <v>3.69</v>
      </c>
      <c r="H103">
        <v>5618</v>
      </c>
    </row>
    <row r="104" spans="1:8" ht="15.75">
      <c r="A104" s="74">
        <v>101</v>
      </c>
      <c r="B104" s="74" t="s">
        <v>780</v>
      </c>
      <c r="C104" s="5">
        <v>61</v>
      </c>
      <c r="D104" s="2">
        <v>540</v>
      </c>
      <c r="E104" s="273">
        <v>0.78</v>
      </c>
      <c r="F104" s="273">
        <f t="shared" si="4"/>
        <v>1.56</v>
      </c>
      <c r="G104" s="273">
        <f t="shared" si="3"/>
        <v>2.34</v>
      </c>
      <c r="H104">
        <v>5202</v>
      </c>
    </row>
    <row r="105" spans="1:8" ht="15.75">
      <c r="A105" s="74">
        <v>102</v>
      </c>
      <c r="B105" s="74" t="s">
        <v>781</v>
      </c>
      <c r="C105" s="5">
        <v>107</v>
      </c>
      <c r="D105" s="2">
        <v>1500</v>
      </c>
      <c r="E105" s="273">
        <f t="shared" si="5"/>
        <v>1</v>
      </c>
      <c r="F105" s="273">
        <f t="shared" si="4"/>
        <v>2</v>
      </c>
      <c r="G105" s="273">
        <f t="shared" si="3"/>
        <v>3</v>
      </c>
      <c r="H105">
        <v>4092</v>
      </c>
    </row>
    <row r="106" spans="1:8" ht="15.75">
      <c r="A106" s="74">
        <v>103</v>
      </c>
      <c r="B106" s="74" t="s">
        <v>782</v>
      </c>
      <c r="C106" s="5">
        <v>46</v>
      </c>
      <c r="D106" s="2">
        <v>526</v>
      </c>
      <c r="E106" s="273">
        <v>0.65</v>
      </c>
      <c r="F106" s="273">
        <f t="shared" si="4"/>
        <v>1.3</v>
      </c>
      <c r="G106" s="273">
        <f t="shared" si="3"/>
        <v>1.9500000000000002</v>
      </c>
      <c r="H106">
        <v>7005</v>
      </c>
    </row>
    <row r="107" spans="1:8" ht="15.75">
      <c r="A107" s="74">
        <v>104</v>
      </c>
      <c r="B107" s="74" t="s">
        <v>783</v>
      </c>
      <c r="C107" s="5">
        <v>69</v>
      </c>
      <c r="D107" s="2">
        <v>1184</v>
      </c>
      <c r="E107" s="273">
        <v>0.67</v>
      </c>
      <c r="F107" s="273">
        <f t="shared" si="4"/>
        <v>1.34</v>
      </c>
      <c r="G107" s="273">
        <f t="shared" si="3"/>
        <v>2.0100000000000002</v>
      </c>
      <c r="H107">
        <v>5549</v>
      </c>
    </row>
    <row r="108" spans="1:8" ht="15.75">
      <c r="A108" s="74">
        <v>105</v>
      </c>
      <c r="B108" s="79" t="s">
        <v>784</v>
      </c>
      <c r="C108" s="5">
        <v>232</v>
      </c>
      <c r="D108" s="2">
        <v>2452</v>
      </c>
      <c r="E108" s="273">
        <v>2.21</v>
      </c>
      <c r="F108" s="273">
        <f t="shared" si="4"/>
        <v>4.42</v>
      </c>
      <c r="G108" s="273">
        <f t="shared" si="3"/>
        <v>6.63</v>
      </c>
      <c r="H108">
        <v>5133</v>
      </c>
    </row>
    <row r="109" spans="1:8" ht="15.75">
      <c r="A109" s="74">
        <v>106</v>
      </c>
      <c r="B109" s="74" t="s">
        <v>785</v>
      </c>
      <c r="C109" s="5">
        <v>105</v>
      </c>
      <c r="D109" s="2">
        <v>1457</v>
      </c>
      <c r="E109" s="273">
        <f t="shared" si="5"/>
        <v>1</v>
      </c>
      <c r="F109" s="273">
        <f t="shared" si="4"/>
        <v>2</v>
      </c>
      <c r="G109" s="273">
        <f t="shared" si="3"/>
        <v>3</v>
      </c>
      <c r="H109">
        <v>4231</v>
      </c>
    </row>
    <row r="110" spans="1:8" ht="15.75">
      <c r="A110" s="74">
        <v>107</v>
      </c>
      <c r="B110" s="74" t="s">
        <v>786</v>
      </c>
      <c r="C110" s="5">
        <v>100</v>
      </c>
      <c r="D110" s="2">
        <v>1307</v>
      </c>
      <c r="E110" s="273">
        <f t="shared" si="5"/>
        <v>1</v>
      </c>
      <c r="F110" s="273">
        <f t="shared" si="4"/>
        <v>2</v>
      </c>
      <c r="G110" s="273">
        <f t="shared" si="3"/>
        <v>3</v>
      </c>
      <c r="H110">
        <v>4855</v>
      </c>
    </row>
    <row r="111" spans="1:8" ht="15.75">
      <c r="A111" s="74">
        <v>108</v>
      </c>
      <c r="B111" s="74" t="s">
        <v>787</v>
      </c>
      <c r="C111" s="5">
        <v>135</v>
      </c>
      <c r="D111" s="2">
        <v>996</v>
      </c>
      <c r="E111" s="273">
        <v>1.34</v>
      </c>
      <c r="F111" s="273">
        <f t="shared" si="4"/>
        <v>2.68</v>
      </c>
      <c r="G111" s="273">
        <f t="shared" si="3"/>
        <v>4.0200000000000005</v>
      </c>
      <c r="H111">
        <v>6936</v>
      </c>
    </row>
    <row r="112" spans="1:8" ht="15.75">
      <c r="A112" s="74">
        <v>109</v>
      </c>
      <c r="B112" s="74" t="s">
        <v>788</v>
      </c>
      <c r="C112" s="5">
        <v>42</v>
      </c>
      <c r="D112" s="2">
        <v>575</v>
      </c>
      <c r="E112" s="273">
        <v>0.65</v>
      </c>
      <c r="F112" s="273">
        <f t="shared" si="4"/>
        <v>1.3</v>
      </c>
      <c r="G112" s="273">
        <f t="shared" si="3"/>
        <v>1.9500000000000002</v>
      </c>
      <c r="H112">
        <v>2982</v>
      </c>
    </row>
    <row r="113" spans="1:8" ht="15.75">
      <c r="A113" s="74">
        <v>110</v>
      </c>
      <c r="B113" s="74" t="s">
        <v>789</v>
      </c>
      <c r="C113" s="5">
        <v>72</v>
      </c>
      <c r="D113" s="2">
        <v>905</v>
      </c>
      <c r="E113" s="273">
        <f t="shared" si="5"/>
        <v>1</v>
      </c>
      <c r="F113" s="273">
        <f t="shared" si="4"/>
        <v>2</v>
      </c>
      <c r="G113" s="273">
        <f t="shared" si="3"/>
        <v>3</v>
      </c>
      <c r="H113">
        <v>5063</v>
      </c>
    </row>
    <row r="114" spans="1:8" ht="15.75">
      <c r="A114" s="74">
        <v>111</v>
      </c>
      <c r="B114" s="74" t="s">
        <v>790</v>
      </c>
      <c r="C114" s="5">
        <v>143</v>
      </c>
      <c r="D114" s="2">
        <v>1287</v>
      </c>
      <c r="E114" s="273">
        <v>1.21</v>
      </c>
      <c r="F114" s="273">
        <f t="shared" si="4"/>
        <v>2.42</v>
      </c>
      <c r="G114" s="273">
        <f t="shared" si="3"/>
        <v>3.63</v>
      </c>
      <c r="H114">
        <v>1526</v>
      </c>
    </row>
    <row r="115" spans="1:8" ht="15.75">
      <c r="A115" s="74">
        <v>112</v>
      </c>
      <c r="B115" s="74" t="s">
        <v>791</v>
      </c>
      <c r="C115" s="5">
        <v>42</v>
      </c>
      <c r="D115" s="2">
        <v>414</v>
      </c>
      <c r="E115" s="273">
        <v>0.65</v>
      </c>
      <c r="F115" s="273">
        <f t="shared" si="4"/>
        <v>1.3</v>
      </c>
      <c r="G115" s="273">
        <f t="shared" si="3"/>
        <v>1.9500000000000002</v>
      </c>
      <c r="H115">
        <v>9156</v>
      </c>
    </row>
    <row r="116" spans="1:8" ht="15.75">
      <c r="A116" s="74">
        <v>113</v>
      </c>
      <c r="B116" s="74" t="s">
        <v>792</v>
      </c>
      <c r="C116" s="5">
        <v>69</v>
      </c>
      <c r="D116" s="2">
        <v>734</v>
      </c>
      <c r="E116" s="273">
        <f t="shared" si="5"/>
        <v>1</v>
      </c>
      <c r="F116" s="273">
        <f t="shared" si="4"/>
        <v>2</v>
      </c>
      <c r="G116" s="273">
        <f t="shared" si="3"/>
        <v>3</v>
      </c>
      <c r="H116">
        <v>5063</v>
      </c>
    </row>
    <row r="117" spans="1:8" ht="15.75">
      <c r="A117" s="74">
        <v>114</v>
      </c>
      <c r="B117" s="74" t="s">
        <v>793</v>
      </c>
      <c r="C117" s="5">
        <v>84</v>
      </c>
      <c r="D117" s="2">
        <v>1018</v>
      </c>
      <c r="E117" s="273">
        <f t="shared" si="5"/>
        <v>1</v>
      </c>
      <c r="F117" s="273">
        <f t="shared" si="4"/>
        <v>2</v>
      </c>
      <c r="G117" s="273">
        <f t="shared" si="3"/>
        <v>3</v>
      </c>
      <c r="H117">
        <v>10473</v>
      </c>
    </row>
    <row r="118" spans="1:8" ht="15.75">
      <c r="A118" s="74">
        <v>115</v>
      </c>
      <c r="B118" s="74" t="s">
        <v>794</v>
      </c>
      <c r="C118" s="5">
        <v>74</v>
      </c>
      <c r="D118" s="2">
        <v>1043</v>
      </c>
      <c r="E118" s="273">
        <v>0.76</v>
      </c>
      <c r="F118" s="273">
        <f t="shared" si="4"/>
        <v>1.52</v>
      </c>
      <c r="G118" s="273">
        <f t="shared" si="3"/>
        <v>2.2800000000000002</v>
      </c>
      <c r="H118">
        <v>5341</v>
      </c>
    </row>
    <row r="119" spans="1:8" ht="15.75">
      <c r="A119" s="74">
        <v>116</v>
      </c>
      <c r="B119" s="74" t="s">
        <v>795</v>
      </c>
      <c r="C119" s="5">
        <v>95</v>
      </c>
      <c r="D119" s="2">
        <v>725</v>
      </c>
      <c r="E119" s="273">
        <f t="shared" si="5"/>
        <v>1</v>
      </c>
      <c r="F119" s="273">
        <f t="shared" si="4"/>
        <v>2</v>
      </c>
      <c r="G119" s="273">
        <f t="shared" si="3"/>
        <v>3</v>
      </c>
      <c r="H119">
        <v>3329</v>
      </c>
    </row>
    <row r="120" spans="1:8" ht="15.75">
      <c r="A120" s="74">
        <v>117</v>
      </c>
      <c r="B120" s="74" t="s">
        <v>796</v>
      </c>
      <c r="C120" s="5">
        <v>76</v>
      </c>
      <c r="D120" s="2">
        <v>1007</v>
      </c>
      <c r="E120" s="273">
        <v>0.76</v>
      </c>
      <c r="F120" s="273">
        <f t="shared" si="4"/>
        <v>1.52</v>
      </c>
      <c r="G120" s="273">
        <f t="shared" si="3"/>
        <v>2.2800000000000002</v>
      </c>
      <c r="H120">
        <v>8323</v>
      </c>
    </row>
    <row r="121" spans="1:8" ht="15.75">
      <c r="A121" s="74">
        <v>118</v>
      </c>
      <c r="B121" s="74" t="s">
        <v>797</v>
      </c>
      <c r="C121" s="5">
        <v>80</v>
      </c>
      <c r="D121" s="2">
        <v>1411</v>
      </c>
      <c r="E121" s="273">
        <v>0.89</v>
      </c>
      <c r="F121" s="273">
        <f t="shared" si="4"/>
        <v>1.78</v>
      </c>
      <c r="G121" s="273">
        <f t="shared" si="3"/>
        <v>2.67</v>
      </c>
      <c r="H121">
        <v>4231</v>
      </c>
    </row>
    <row r="122" spans="1:8" ht="15.75">
      <c r="A122" s="74">
        <v>119</v>
      </c>
      <c r="B122" s="74" t="s">
        <v>798</v>
      </c>
      <c r="C122" s="5">
        <v>49</v>
      </c>
      <c r="D122" s="2">
        <v>658</v>
      </c>
      <c r="E122" s="273">
        <v>0.54</v>
      </c>
      <c r="F122" s="273">
        <f t="shared" si="4"/>
        <v>1.08</v>
      </c>
      <c r="G122" s="273">
        <f t="shared" si="3"/>
        <v>1.62</v>
      </c>
      <c r="H122">
        <v>9017</v>
      </c>
    </row>
    <row r="123" spans="1:8" ht="15.75">
      <c r="A123" s="74">
        <v>120</v>
      </c>
      <c r="B123" s="79" t="s">
        <v>799</v>
      </c>
      <c r="C123" s="5">
        <v>120</v>
      </c>
      <c r="D123" s="2">
        <v>1636</v>
      </c>
      <c r="E123" s="273">
        <f t="shared" si="5"/>
        <v>1</v>
      </c>
      <c r="F123" s="273">
        <f t="shared" si="4"/>
        <v>2</v>
      </c>
      <c r="G123" s="273">
        <f t="shared" si="3"/>
        <v>3</v>
      </c>
      <c r="H123">
        <v>8393</v>
      </c>
    </row>
    <row r="124" spans="1:8" ht="15.75">
      <c r="A124" s="74">
        <v>121</v>
      </c>
      <c r="B124" s="74" t="s">
        <v>800</v>
      </c>
      <c r="C124" s="5">
        <v>39</v>
      </c>
      <c r="D124" s="2">
        <v>621</v>
      </c>
      <c r="E124" s="273">
        <v>0.65</v>
      </c>
      <c r="F124" s="273">
        <f t="shared" si="4"/>
        <v>1.3</v>
      </c>
      <c r="G124" s="273">
        <f t="shared" si="3"/>
        <v>1.9500000000000002</v>
      </c>
      <c r="H124">
        <v>3191</v>
      </c>
    </row>
    <row r="125" spans="1:8" ht="15.75">
      <c r="A125" s="74">
        <v>122</v>
      </c>
      <c r="B125" s="74" t="s">
        <v>801</v>
      </c>
      <c r="C125" s="5">
        <v>63</v>
      </c>
      <c r="D125" s="2">
        <v>615</v>
      </c>
      <c r="E125" s="273">
        <v>0.65</v>
      </c>
      <c r="F125" s="273">
        <f t="shared" si="4"/>
        <v>1.3</v>
      </c>
      <c r="G125" s="273">
        <f t="shared" si="3"/>
        <v>1.9500000000000002</v>
      </c>
      <c r="H125">
        <v>5826</v>
      </c>
    </row>
    <row r="126" spans="1:8" ht="15.75">
      <c r="A126" s="74">
        <v>123</v>
      </c>
      <c r="B126" s="74" t="s">
        <v>802</v>
      </c>
      <c r="C126" s="5">
        <v>120</v>
      </c>
      <c r="D126" s="2">
        <v>1710</v>
      </c>
      <c r="E126" s="273">
        <v>1.21</v>
      </c>
      <c r="F126" s="273">
        <f t="shared" si="4"/>
        <v>2.42</v>
      </c>
      <c r="G126" s="273">
        <f t="shared" si="3"/>
        <v>3.63</v>
      </c>
      <c r="H126">
        <v>7630</v>
      </c>
    </row>
    <row r="127" spans="1:8" ht="15.75">
      <c r="A127" s="74">
        <v>124</v>
      </c>
      <c r="B127" s="74" t="s">
        <v>803</v>
      </c>
      <c r="C127" s="5">
        <v>121</v>
      </c>
      <c r="D127" s="2">
        <v>1346</v>
      </c>
      <c r="E127" s="273">
        <v>1.1200000000000001</v>
      </c>
      <c r="F127" s="273">
        <f t="shared" si="4"/>
        <v>2.2400000000000002</v>
      </c>
      <c r="G127" s="273">
        <f t="shared" si="3"/>
        <v>3.3600000000000003</v>
      </c>
      <c r="H127">
        <v>6242</v>
      </c>
    </row>
    <row r="128" spans="1:8" ht="15.75">
      <c r="A128" s="74">
        <v>125</v>
      </c>
      <c r="B128" s="74" t="s">
        <v>804</v>
      </c>
      <c r="C128" s="5">
        <v>112</v>
      </c>
      <c r="D128" s="2">
        <v>1625</v>
      </c>
      <c r="E128" s="273">
        <v>1.1299999999999999</v>
      </c>
      <c r="F128" s="273">
        <f t="shared" si="4"/>
        <v>2.2599999999999998</v>
      </c>
      <c r="G128" s="273">
        <f t="shared" si="3"/>
        <v>3.3899999999999997</v>
      </c>
      <c r="H128">
        <v>4508</v>
      </c>
    </row>
    <row r="129" spans="1:8" ht="15.75">
      <c r="A129" s="74">
        <v>126</v>
      </c>
      <c r="B129" s="74" t="s">
        <v>805</v>
      </c>
      <c r="C129" s="5">
        <v>68</v>
      </c>
      <c r="D129" s="2">
        <v>969</v>
      </c>
      <c r="E129" s="273">
        <v>0.67</v>
      </c>
      <c r="F129" s="273">
        <f t="shared" si="4"/>
        <v>1.34</v>
      </c>
      <c r="G129" s="273">
        <f t="shared" si="3"/>
        <v>2.0100000000000002</v>
      </c>
      <c r="H129">
        <v>13040</v>
      </c>
    </row>
    <row r="130" spans="1:8" ht="15.75">
      <c r="A130" s="74">
        <v>127</v>
      </c>
      <c r="B130" s="74" t="s">
        <v>806</v>
      </c>
      <c r="C130" s="5">
        <v>59</v>
      </c>
      <c r="D130" s="2">
        <v>964</v>
      </c>
      <c r="E130" s="273">
        <v>0.65</v>
      </c>
      <c r="F130" s="273">
        <f t="shared" si="4"/>
        <v>1.3</v>
      </c>
      <c r="G130" s="273">
        <f t="shared" si="3"/>
        <v>1.9500000000000002</v>
      </c>
      <c r="H130">
        <v>4855</v>
      </c>
    </row>
    <row r="131" spans="1:8" ht="15.75">
      <c r="A131" s="74">
        <v>128</v>
      </c>
      <c r="B131" s="74" t="s">
        <v>807</v>
      </c>
      <c r="C131" s="5">
        <v>91</v>
      </c>
      <c r="D131" s="2">
        <v>1493</v>
      </c>
      <c r="E131" s="273">
        <f t="shared" si="5"/>
        <v>1</v>
      </c>
      <c r="F131" s="273">
        <f t="shared" si="4"/>
        <v>2</v>
      </c>
      <c r="G131" s="273">
        <f t="shared" si="3"/>
        <v>3</v>
      </c>
      <c r="H131">
        <v>6242</v>
      </c>
    </row>
    <row r="132" spans="1:8" ht="15.75">
      <c r="A132" s="74">
        <v>129</v>
      </c>
      <c r="B132" s="74" t="s">
        <v>808</v>
      </c>
      <c r="C132" s="5">
        <v>155</v>
      </c>
      <c r="D132" s="2">
        <v>1762</v>
      </c>
      <c r="E132" s="273">
        <f t="shared" si="5"/>
        <v>1</v>
      </c>
      <c r="F132" s="273">
        <f t="shared" si="4"/>
        <v>2</v>
      </c>
      <c r="G132" s="273">
        <f t="shared" ref="G132:G195" si="6">E132+F132</f>
        <v>3</v>
      </c>
      <c r="H132">
        <v>3607</v>
      </c>
    </row>
    <row r="133" spans="1:8" ht="15.75">
      <c r="A133" s="74">
        <v>130</v>
      </c>
      <c r="B133" s="74" t="s">
        <v>809</v>
      </c>
      <c r="C133" s="5">
        <v>80</v>
      </c>
      <c r="D133" s="2">
        <v>1144</v>
      </c>
      <c r="E133" s="273">
        <v>0.99</v>
      </c>
      <c r="F133" s="273">
        <f t="shared" ref="F133:F195" si="7">E133*2</f>
        <v>1.98</v>
      </c>
      <c r="G133" s="273">
        <f t="shared" si="6"/>
        <v>2.9699999999999998</v>
      </c>
      <c r="H133">
        <v>6936</v>
      </c>
    </row>
    <row r="134" spans="1:8" ht="15.75">
      <c r="A134" s="74">
        <v>131</v>
      </c>
      <c r="B134" s="74" t="s">
        <v>810</v>
      </c>
      <c r="C134" s="5">
        <v>31</v>
      </c>
      <c r="D134" s="2">
        <v>447</v>
      </c>
      <c r="E134" s="273">
        <v>0.65</v>
      </c>
      <c r="F134" s="273">
        <f t="shared" si="7"/>
        <v>1.3</v>
      </c>
      <c r="G134" s="273">
        <f t="shared" si="6"/>
        <v>1.9500000000000002</v>
      </c>
      <c r="H134">
        <v>6450</v>
      </c>
    </row>
    <row r="135" spans="1:8" ht="15.75">
      <c r="A135" s="74">
        <v>132</v>
      </c>
      <c r="B135" s="74" t="s">
        <v>811</v>
      </c>
      <c r="C135" s="5">
        <v>46</v>
      </c>
      <c r="D135" s="2">
        <v>665</v>
      </c>
      <c r="E135" s="273">
        <v>0.67</v>
      </c>
      <c r="F135" s="273">
        <f t="shared" si="7"/>
        <v>1.34</v>
      </c>
      <c r="G135" s="273">
        <f t="shared" si="6"/>
        <v>2.0100000000000002</v>
      </c>
      <c r="H135">
        <v>2774</v>
      </c>
    </row>
    <row r="136" spans="1:8" ht="15.75">
      <c r="A136" s="74">
        <v>133</v>
      </c>
      <c r="B136" s="74" t="s">
        <v>812</v>
      </c>
      <c r="C136" s="5">
        <v>44</v>
      </c>
      <c r="D136" s="2">
        <v>964</v>
      </c>
      <c r="E136" s="273">
        <v>0.54</v>
      </c>
      <c r="F136" s="273">
        <f t="shared" si="7"/>
        <v>1.08</v>
      </c>
      <c r="G136" s="273">
        <f t="shared" si="6"/>
        <v>1.62</v>
      </c>
      <c r="H136">
        <v>7075</v>
      </c>
    </row>
    <row r="137" spans="1:8" ht="15.75">
      <c r="A137" s="74">
        <v>134</v>
      </c>
      <c r="B137" s="74" t="s">
        <v>813</v>
      </c>
      <c r="C137" s="5">
        <v>90</v>
      </c>
      <c r="D137" s="2">
        <v>1204</v>
      </c>
      <c r="E137" s="273">
        <f t="shared" ref="E137:E197" si="8">ROUND(C137*2.5/100*10*100/1000/3,0)</f>
        <v>1</v>
      </c>
      <c r="F137" s="273">
        <f t="shared" si="7"/>
        <v>2</v>
      </c>
      <c r="G137" s="273">
        <f t="shared" si="6"/>
        <v>3</v>
      </c>
      <c r="H137">
        <v>2913</v>
      </c>
    </row>
    <row r="138" spans="1:8" ht="15.75">
      <c r="A138" s="74">
        <v>135</v>
      </c>
      <c r="B138" s="74" t="s">
        <v>814</v>
      </c>
      <c r="C138" s="5">
        <v>63</v>
      </c>
      <c r="D138" s="2">
        <v>981</v>
      </c>
      <c r="E138" s="273">
        <v>0.87</v>
      </c>
      <c r="F138" s="273">
        <f t="shared" si="7"/>
        <v>1.74</v>
      </c>
      <c r="G138" s="273">
        <f t="shared" si="6"/>
        <v>2.61</v>
      </c>
      <c r="H138">
        <v>3121</v>
      </c>
    </row>
    <row r="139" spans="1:8" ht="15.75">
      <c r="A139" s="74">
        <v>136</v>
      </c>
      <c r="B139" s="74" t="s">
        <v>815</v>
      </c>
      <c r="C139" s="5">
        <v>69</v>
      </c>
      <c r="D139" s="2">
        <v>874</v>
      </c>
      <c r="E139" s="273">
        <v>0.87</v>
      </c>
      <c r="F139" s="273">
        <f t="shared" si="7"/>
        <v>1.74</v>
      </c>
      <c r="G139" s="273">
        <f t="shared" si="6"/>
        <v>2.61</v>
      </c>
      <c r="H139">
        <v>2774</v>
      </c>
    </row>
    <row r="140" spans="1:8" ht="15.75">
      <c r="A140" s="74">
        <v>137</v>
      </c>
      <c r="B140" s="74" t="s">
        <v>816</v>
      </c>
      <c r="C140" s="5">
        <v>78</v>
      </c>
      <c r="D140" s="2">
        <v>871</v>
      </c>
      <c r="E140" s="273">
        <v>0.76</v>
      </c>
      <c r="F140" s="273">
        <f t="shared" si="7"/>
        <v>1.52</v>
      </c>
      <c r="G140" s="273">
        <f t="shared" si="6"/>
        <v>2.2800000000000002</v>
      </c>
      <c r="H140">
        <v>832</v>
      </c>
    </row>
    <row r="141" spans="1:8" ht="15.75">
      <c r="A141" s="74">
        <v>138</v>
      </c>
      <c r="B141" s="74" t="s">
        <v>817</v>
      </c>
      <c r="C141" s="5">
        <v>80</v>
      </c>
      <c r="D141" s="2">
        <v>1183</v>
      </c>
      <c r="E141" s="273">
        <f t="shared" si="8"/>
        <v>1</v>
      </c>
      <c r="F141" s="273">
        <f t="shared" si="7"/>
        <v>2</v>
      </c>
      <c r="G141" s="273">
        <f t="shared" si="6"/>
        <v>3</v>
      </c>
      <c r="H141">
        <v>5133</v>
      </c>
    </row>
    <row r="142" spans="1:8" ht="15.75">
      <c r="A142" s="74">
        <v>139</v>
      </c>
      <c r="B142" s="74" t="s">
        <v>818</v>
      </c>
      <c r="C142" s="5">
        <v>69</v>
      </c>
      <c r="D142" s="2">
        <v>1096</v>
      </c>
      <c r="E142" s="273">
        <f t="shared" si="8"/>
        <v>1</v>
      </c>
      <c r="F142" s="273">
        <f t="shared" si="7"/>
        <v>2</v>
      </c>
      <c r="G142" s="273">
        <f t="shared" si="6"/>
        <v>3</v>
      </c>
      <c r="H142">
        <v>4925</v>
      </c>
    </row>
    <row r="143" spans="1:8" ht="15.75">
      <c r="A143" s="74">
        <v>140</v>
      </c>
      <c r="B143" s="74" t="s">
        <v>819</v>
      </c>
      <c r="C143" s="5">
        <v>68</v>
      </c>
      <c r="D143" s="2">
        <v>1100</v>
      </c>
      <c r="E143" s="273">
        <v>0.89</v>
      </c>
      <c r="F143" s="273">
        <f t="shared" si="7"/>
        <v>1.78</v>
      </c>
      <c r="G143" s="273">
        <f t="shared" si="6"/>
        <v>2.67</v>
      </c>
      <c r="H143">
        <v>4023</v>
      </c>
    </row>
    <row r="144" spans="1:8" ht="15.75">
      <c r="A144" s="74">
        <v>141</v>
      </c>
      <c r="B144" s="74" t="s">
        <v>820</v>
      </c>
      <c r="C144" s="5">
        <v>84</v>
      </c>
      <c r="D144" s="2">
        <v>1115</v>
      </c>
      <c r="E144" s="273">
        <v>0.87</v>
      </c>
      <c r="F144" s="273">
        <f t="shared" si="7"/>
        <v>1.74</v>
      </c>
      <c r="G144" s="273">
        <f t="shared" si="6"/>
        <v>2.61</v>
      </c>
      <c r="H144">
        <v>4092</v>
      </c>
    </row>
    <row r="145" spans="1:8" ht="15.75">
      <c r="A145" s="74">
        <v>142</v>
      </c>
      <c r="B145" s="74" t="s">
        <v>821</v>
      </c>
      <c r="C145" s="5">
        <v>42</v>
      </c>
      <c r="D145" s="2">
        <v>737</v>
      </c>
      <c r="E145" s="273">
        <v>0.54</v>
      </c>
      <c r="F145" s="273">
        <f t="shared" si="7"/>
        <v>1.08</v>
      </c>
      <c r="G145" s="273">
        <f t="shared" si="6"/>
        <v>1.62</v>
      </c>
      <c r="H145">
        <v>8462</v>
      </c>
    </row>
    <row r="146" spans="1:8" ht="15.75">
      <c r="A146" s="74">
        <v>143</v>
      </c>
      <c r="B146" s="79" t="s">
        <v>822</v>
      </c>
      <c r="C146" s="5">
        <v>69</v>
      </c>
      <c r="D146" s="2">
        <v>841</v>
      </c>
      <c r="E146" s="273">
        <v>0.78</v>
      </c>
      <c r="F146" s="273">
        <f t="shared" si="7"/>
        <v>1.56</v>
      </c>
      <c r="G146" s="273">
        <f t="shared" si="6"/>
        <v>2.34</v>
      </c>
      <c r="H146">
        <v>2566</v>
      </c>
    </row>
    <row r="147" spans="1:8" ht="15.75">
      <c r="A147" s="74">
        <v>144</v>
      </c>
      <c r="B147" s="74" t="s">
        <v>823</v>
      </c>
      <c r="C147" s="5">
        <v>116</v>
      </c>
      <c r="D147" s="2">
        <v>1711</v>
      </c>
      <c r="E147" s="273">
        <v>0.99</v>
      </c>
      <c r="F147" s="273">
        <f t="shared" si="7"/>
        <v>1.98</v>
      </c>
      <c r="G147" s="273">
        <f t="shared" si="6"/>
        <v>2.9699999999999998</v>
      </c>
      <c r="H147">
        <v>3329</v>
      </c>
    </row>
    <row r="148" spans="1:8" ht="15.75">
      <c r="A148" s="74">
        <v>145</v>
      </c>
      <c r="B148" s="74" t="s">
        <v>824</v>
      </c>
      <c r="C148" s="5">
        <v>74</v>
      </c>
      <c r="D148" s="2">
        <v>751</v>
      </c>
      <c r="E148" s="273">
        <f t="shared" si="8"/>
        <v>1</v>
      </c>
      <c r="F148" s="273">
        <f t="shared" si="7"/>
        <v>2</v>
      </c>
      <c r="G148" s="273">
        <f t="shared" si="6"/>
        <v>3</v>
      </c>
      <c r="H148">
        <v>4716</v>
      </c>
    </row>
    <row r="149" spans="1:8" ht="15.75">
      <c r="A149" s="74">
        <v>146</v>
      </c>
      <c r="B149" s="74" t="s">
        <v>825</v>
      </c>
      <c r="C149" s="5">
        <v>77</v>
      </c>
      <c r="D149" s="2">
        <v>900</v>
      </c>
      <c r="E149" s="273">
        <v>0.65</v>
      </c>
      <c r="F149" s="273">
        <f t="shared" si="7"/>
        <v>1.3</v>
      </c>
      <c r="G149" s="273">
        <f t="shared" si="6"/>
        <v>1.9500000000000002</v>
      </c>
      <c r="H149">
        <v>8115</v>
      </c>
    </row>
    <row r="150" spans="1:8" ht="15.75">
      <c r="A150" s="74">
        <v>147</v>
      </c>
      <c r="B150" s="74" t="s">
        <v>826</v>
      </c>
      <c r="C150" s="5">
        <v>80</v>
      </c>
      <c r="D150" s="2">
        <v>1270</v>
      </c>
      <c r="E150" s="273">
        <v>0.65</v>
      </c>
      <c r="F150" s="273">
        <f t="shared" si="7"/>
        <v>1.3</v>
      </c>
      <c r="G150" s="273">
        <f t="shared" si="6"/>
        <v>1.9500000000000002</v>
      </c>
      <c r="H150">
        <v>6034</v>
      </c>
    </row>
    <row r="151" spans="1:8" ht="15.75">
      <c r="A151" s="74">
        <v>148</v>
      </c>
      <c r="B151" s="74" t="s">
        <v>827</v>
      </c>
      <c r="C151" s="5">
        <v>41</v>
      </c>
      <c r="D151" s="2">
        <v>460</v>
      </c>
      <c r="E151" s="273">
        <v>0.54</v>
      </c>
      <c r="F151" s="273">
        <f t="shared" si="7"/>
        <v>1.08</v>
      </c>
      <c r="G151" s="273">
        <f t="shared" si="6"/>
        <v>1.62</v>
      </c>
      <c r="H151">
        <v>3607</v>
      </c>
    </row>
    <row r="152" spans="1:8" ht="15.75">
      <c r="A152" s="74">
        <v>149</v>
      </c>
      <c r="B152" s="74" t="s">
        <v>828</v>
      </c>
      <c r="C152" s="5">
        <v>60</v>
      </c>
      <c r="D152" s="2">
        <v>350</v>
      </c>
      <c r="E152" s="273">
        <v>0.65</v>
      </c>
      <c r="F152" s="273">
        <f t="shared" si="7"/>
        <v>1.3</v>
      </c>
      <c r="G152" s="273">
        <f t="shared" si="6"/>
        <v>1.9500000000000002</v>
      </c>
      <c r="H152">
        <v>3676</v>
      </c>
    </row>
    <row r="153" spans="1:8" ht="15.75">
      <c r="A153" s="74">
        <v>150</v>
      </c>
      <c r="B153" s="74" t="s">
        <v>829</v>
      </c>
      <c r="C153" s="5">
        <v>116</v>
      </c>
      <c r="D153" s="2">
        <v>1620</v>
      </c>
      <c r="E153" s="273">
        <v>1.1299999999999999</v>
      </c>
      <c r="F153" s="273">
        <f t="shared" si="7"/>
        <v>2.2599999999999998</v>
      </c>
      <c r="G153" s="273">
        <f t="shared" si="6"/>
        <v>3.3899999999999997</v>
      </c>
      <c r="H153">
        <v>10820</v>
      </c>
    </row>
    <row r="154" spans="1:8" ht="15.75">
      <c r="A154" s="74">
        <v>151</v>
      </c>
      <c r="B154" s="74" t="s">
        <v>830</v>
      </c>
      <c r="C154" s="5">
        <v>64</v>
      </c>
      <c r="D154" s="2">
        <v>697</v>
      </c>
      <c r="E154" s="273">
        <v>0.65</v>
      </c>
      <c r="F154" s="273">
        <f t="shared" si="7"/>
        <v>1.3</v>
      </c>
      <c r="G154" s="273">
        <f t="shared" si="6"/>
        <v>1.9500000000000002</v>
      </c>
      <c r="H154">
        <v>4231</v>
      </c>
    </row>
    <row r="155" spans="1:8" ht="15.75">
      <c r="A155" s="74">
        <v>152</v>
      </c>
      <c r="B155" s="74" t="s">
        <v>831</v>
      </c>
      <c r="C155" s="5">
        <v>73</v>
      </c>
      <c r="D155" s="2">
        <v>920</v>
      </c>
      <c r="E155" s="273">
        <v>0.65</v>
      </c>
      <c r="F155" s="273">
        <f t="shared" si="7"/>
        <v>1.3</v>
      </c>
      <c r="G155" s="273">
        <f t="shared" si="6"/>
        <v>1.9500000000000002</v>
      </c>
      <c r="H155">
        <v>2774</v>
      </c>
    </row>
    <row r="156" spans="1:8" ht="15.75">
      <c r="A156" s="74">
        <v>153</v>
      </c>
      <c r="B156" s="74" t="s">
        <v>832</v>
      </c>
      <c r="C156" s="5">
        <v>72</v>
      </c>
      <c r="D156" s="2">
        <v>838</v>
      </c>
      <c r="E156" s="273">
        <v>0.65</v>
      </c>
      <c r="F156" s="273">
        <f t="shared" si="7"/>
        <v>1.3</v>
      </c>
      <c r="G156" s="273">
        <f t="shared" si="6"/>
        <v>1.9500000000000002</v>
      </c>
      <c r="H156">
        <v>3260</v>
      </c>
    </row>
    <row r="157" spans="1:8" ht="15.75">
      <c r="A157" s="74">
        <v>154</v>
      </c>
      <c r="B157" s="74" t="s">
        <v>833</v>
      </c>
      <c r="C157" s="5">
        <v>64</v>
      </c>
      <c r="D157" s="2">
        <v>1120</v>
      </c>
      <c r="E157" s="273">
        <f t="shared" si="8"/>
        <v>1</v>
      </c>
      <c r="F157" s="273">
        <f t="shared" si="7"/>
        <v>2</v>
      </c>
      <c r="G157" s="273">
        <f t="shared" si="6"/>
        <v>3</v>
      </c>
      <c r="H157">
        <v>4994</v>
      </c>
    </row>
    <row r="158" spans="1:8" ht="15.75">
      <c r="A158" s="74">
        <v>155</v>
      </c>
      <c r="B158" s="79" t="s">
        <v>834</v>
      </c>
      <c r="C158" s="5">
        <v>121</v>
      </c>
      <c r="D158" s="2">
        <v>1564</v>
      </c>
      <c r="E158" s="273">
        <v>1.1299999999999999</v>
      </c>
      <c r="F158" s="273">
        <f t="shared" si="7"/>
        <v>2.2599999999999998</v>
      </c>
      <c r="G158" s="273">
        <f t="shared" si="6"/>
        <v>3.3899999999999997</v>
      </c>
      <c r="H158">
        <v>3399</v>
      </c>
    </row>
    <row r="159" spans="1:8" ht="15.75">
      <c r="A159" s="74">
        <v>156</v>
      </c>
      <c r="B159" s="74" t="s">
        <v>835</v>
      </c>
      <c r="C159" s="5">
        <v>106</v>
      </c>
      <c r="D159" s="2">
        <v>1881</v>
      </c>
      <c r="E159" s="273">
        <f t="shared" si="8"/>
        <v>1</v>
      </c>
      <c r="F159" s="273">
        <f t="shared" si="7"/>
        <v>2</v>
      </c>
      <c r="G159" s="273">
        <f t="shared" si="6"/>
        <v>3</v>
      </c>
      <c r="H159">
        <v>10335</v>
      </c>
    </row>
    <row r="160" spans="1:8" ht="15.75">
      <c r="A160" s="74">
        <v>157</v>
      </c>
      <c r="B160" s="74" t="s">
        <v>836</v>
      </c>
      <c r="C160" s="5">
        <v>29</v>
      </c>
      <c r="D160" s="2">
        <v>444</v>
      </c>
      <c r="E160" s="273">
        <v>0.43</v>
      </c>
      <c r="F160" s="273">
        <f t="shared" si="7"/>
        <v>0.86</v>
      </c>
      <c r="G160" s="273">
        <f t="shared" si="6"/>
        <v>1.29</v>
      </c>
      <c r="H160">
        <v>19282</v>
      </c>
    </row>
    <row r="161" spans="1:8" ht="15.75">
      <c r="A161" s="74">
        <v>158</v>
      </c>
      <c r="B161" s="74" t="s">
        <v>837</v>
      </c>
      <c r="C161" s="5">
        <v>134</v>
      </c>
      <c r="D161" s="2">
        <v>1878</v>
      </c>
      <c r="E161" s="273">
        <v>1.34</v>
      </c>
      <c r="F161" s="273">
        <f t="shared" si="7"/>
        <v>2.68</v>
      </c>
      <c r="G161" s="273">
        <f t="shared" si="6"/>
        <v>4.0200000000000005</v>
      </c>
      <c r="H161">
        <v>5345</v>
      </c>
    </row>
    <row r="162" spans="1:8" ht="15.75">
      <c r="A162" s="74">
        <v>159</v>
      </c>
      <c r="B162" s="74" t="s">
        <v>838</v>
      </c>
      <c r="C162" s="5">
        <v>66</v>
      </c>
      <c r="D162" s="2">
        <v>833</v>
      </c>
      <c r="E162" s="273">
        <f t="shared" si="8"/>
        <v>1</v>
      </c>
      <c r="F162" s="273">
        <f t="shared" si="7"/>
        <v>2</v>
      </c>
      <c r="G162" s="273">
        <f t="shared" si="6"/>
        <v>3</v>
      </c>
      <c r="H162">
        <v>1665</v>
      </c>
    </row>
    <row r="163" spans="1:8" ht="15.75">
      <c r="A163" s="74">
        <v>160</v>
      </c>
      <c r="B163" s="74" t="s">
        <v>839</v>
      </c>
      <c r="C163" s="5">
        <v>110</v>
      </c>
      <c r="D163" s="2">
        <v>977</v>
      </c>
      <c r="E163" s="273">
        <f t="shared" si="8"/>
        <v>1</v>
      </c>
      <c r="F163" s="273">
        <v>1.22</v>
      </c>
      <c r="G163" s="273">
        <f t="shared" si="6"/>
        <v>2.2199999999999998</v>
      </c>
      <c r="H163">
        <v>971</v>
      </c>
    </row>
    <row r="164" spans="1:8" ht="15.75">
      <c r="A164" s="74">
        <v>161</v>
      </c>
      <c r="B164" s="74" t="s">
        <v>840</v>
      </c>
      <c r="C164" s="5">
        <v>57</v>
      </c>
      <c r="D164" s="2">
        <v>811</v>
      </c>
      <c r="E164" s="273">
        <v>0.43</v>
      </c>
      <c r="F164" s="273">
        <f t="shared" si="7"/>
        <v>0.86</v>
      </c>
      <c r="G164" s="273">
        <f t="shared" si="6"/>
        <v>1.29</v>
      </c>
      <c r="H164">
        <v>8878</v>
      </c>
    </row>
    <row r="165" spans="1:8" ht="15.75">
      <c r="A165" s="74">
        <v>162</v>
      </c>
      <c r="B165" s="74" t="s">
        <v>841</v>
      </c>
      <c r="C165" s="5">
        <v>91</v>
      </c>
      <c r="D165" s="2">
        <v>1755</v>
      </c>
      <c r="E165" s="273">
        <f t="shared" si="8"/>
        <v>1</v>
      </c>
      <c r="F165" s="273">
        <f t="shared" si="7"/>
        <v>2</v>
      </c>
      <c r="G165" s="273">
        <f t="shared" si="6"/>
        <v>3</v>
      </c>
      <c r="H165">
        <v>5826</v>
      </c>
    </row>
    <row r="166" spans="1:8" ht="15.75">
      <c r="A166" s="74">
        <v>163</v>
      </c>
      <c r="B166" s="79" t="s">
        <v>842</v>
      </c>
      <c r="C166" s="5">
        <v>157</v>
      </c>
      <c r="D166" s="2">
        <v>1772</v>
      </c>
      <c r="E166" s="273">
        <v>1.23</v>
      </c>
      <c r="F166" s="273">
        <f t="shared" si="7"/>
        <v>2.46</v>
      </c>
      <c r="G166" s="273">
        <f t="shared" si="6"/>
        <v>3.69</v>
      </c>
      <c r="H166">
        <v>10335</v>
      </c>
    </row>
    <row r="167" spans="1:8" ht="15.75">
      <c r="A167" s="74">
        <v>164</v>
      </c>
      <c r="B167" s="74" t="s">
        <v>943</v>
      </c>
      <c r="C167" s="5">
        <v>72</v>
      </c>
      <c r="D167" s="2">
        <v>1046</v>
      </c>
      <c r="E167" s="273">
        <f t="shared" si="8"/>
        <v>1</v>
      </c>
      <c r="F167" s="273">
        <f t="shared" si="7"/>
        <v>2</v>
      </c>
      <c r="G167" s="273">
        <f t="shared" si="6"/>
        <v>3</v>
      </c>
      <c r="H167">
        <v>8393</v>
      </c>
    </row>
    <row r="168" spans="1:8" ht="15.75">
      <c r="A168" s="74">
        <v>165</v>
      </c>
      <c r="B168" s="74" t="s">
        <v>843</v>
      </c>
      <c r="C168" s="5">
        <v>123</v>
      </c>
      <c r="D168" s="2">
        <v>1854</v>
      </c>
      <c r="E168" s="273">
        <v>1.23</v>
      </c>
      <c r="F168" s="273">
        <f t="shared" si="7"/>
        <v>2.46</v>
      </c>
      <c r="G168" s="273">
        <f t="shared" si="6"/>
        <v>3.69</v>
      </c>
      <c r="H168">
        <v>3676</v>
      </c>
    </row>
    <row r="169" spans="1:8" ht="15.75">
      <c r="A169" s="74">
        <v>166</v>
      </c>
      <c r="B169" s="74" t="s">
        <v>844</v>
      </c>
      <c r="C169" s="5">
        <v>139</v>
      </c>
      <c r="D169" s="2">
        <v>649</v>
      </c>
      <c r="E169" s="273">
        <v>1.76</v>
      </c>
      <c r="F169" s="273">
        <f t="shared" si="7"/>
        <v>3.52</v>
      </c>
      <c r="G169" s="273">
        <f t="shared" si="6"/>
        <v>5.28</v>
      </c>
      <c r="H169">
        <v>3607</v>
      </c>
    </row>
    <row r="170" spans="1:8" ht="15.75">
      <c r="A170" s="74">
        <v>167</v>
      </c>
      <c r="B170" s="74" t="s">
        <v>646</v>
      </c>
      <c r="C170" s="5">
        <v>65</v>
      </c>
      <c r="D170" s="2">
        <v>854</v>
      </c>
      <c r="E170" s="273">
        <f t="shared" si="8"/>
        <v>1</v>
      </c>
      <c r="F170" s="273">
        <f t="shared" si="7"/>
        <v>2</v>
      </c>
      <c r="G170" s="273">
        <f t="shared" si="6"/>
        <v>3</v>
      </c>
      <c r="H170">
        <v>4855</v>
      </c>
    </row>
    <row r="171" spans="1:8" ht="15.75">
      <c r="A171" s="74">
        <v>168</v>
      </c>
      <c r="B171" s="74" t="s">
        <v>845</v>
      </c>
      <c r="C171" s="5">
        <v>46</v>
      </c>
      <c r="D171" s="2">
        <v>545</v>
      </c>
      <c r="E171" s="273">
        <v>0.43</v>
      </c>
      <c r="F171" s="273">
        <f t="shared" si="7"/>
        <v>0.86</v>
      </c>
      <c r="G171" s="273">
        <f t="shared" si="6"/>
        <v>1.29</v>
      </c>
      <c r="H171">
        <v>971</v>
      </c>
    </row>
    <row r="172" spans="1:8" ht="15.75">
      <c r="A172" s="74">
        <v>169</v>
      </c>
      <c r="B172" s="74" t="s">
        <v>846</v>
      </c>
      <c r="C172" s="5">
        <v>37</v>
      </c>
      <c r="D172" s="2">
        <v>493</v>
      </c>
      <c r="E172" s="273">
        <v>0.54</v>
      </c>
      <c r="F172" s="273">
        <f t="shared" si="7"/>
        <v>1.08</v>
      </c>
      <c r="G172" s="273">
        <f t="shared" si="6"/>
        <v>1.62</v>
      </c>
      <c r="H172">
        <v>971</v>
      </c>
    </row>
    <row r="173" spans="1:8" ht="15.75">
      <c r="A173" s="74">
        <v>170</v>
      </c>
      <c r="B173" s="74" t="s">
        <v>847</v>
      </c>
      <c r="C173" s="5">
        <v>139</v>
      </c>
      <c r="D173" s="2">
        <v>2150</v>
      </c>
      <c r="E173" s="273">
        <f t="shared" si="8"/>
        <v>1</v>
      </c>
      <c r="F173" s="273">
        <v>1.43</v>
      </c>
      <c r="G173" s="273">
        <f t="shared" si="6"/>
        <v>2.4299999999999997</v>
      </c>
      <c r="H173">
        <v>1248</v>
      </c>
    </row>
    <row r="174" spans="1:8" ht="15.75">
      <c r="A174" s="74">
        <v>171</v>
      </c>
      <c r="B174" s="74" t="s">
        <v>848</v>
      </c>
      <c r="C174" s="5">
        <v>42</v>
      </c>
      <c r="D174" s="2">
        <v>723</v>
      </c>
      <c r="E174" s="273">
        <v>0.54</v>
      </c>
      <c r="F174" s="273">
        <f t="shared" si="7"/>
        <v>1.08</v>
      </c>
      <c r="G174" s="273">
        <f t="shared" si="6"/>
        <v>1.62</v>
      </c>
      <c r="H174">
        <v>5341</v>
      </c>
    </row>
    <row r="175" spans="1:8" ht="15.75">
      <c r="A175" s="74">
        <v>172</v>
      </c>
      <c r="B175" s="74" t="s">
        <v>849</v>
      </c>
      <c r="C175" s="5">
        <v>46</v>
      </c>
      <c r="D175" s="2">
        <v>556</v>
      </c>
      <c r="E175" s="273">
        <v>0.54</v>
      </c>
      <c r="F175" s="273">
        <f t="shared" si="7"/>
        <v>1.08</v>
      </c>
      <c r="G175" s="273">
        <f t="shared" si="6"/>
        <v>1.62</v>
      </c>
      <c r="H175">
        <v>2220</v>
      </c>
    </row>
    <row r="176" spans="1:8" ht="15.75">
      <c r="A176" s="74">
        <v>173</v>
      </c>
      <c r="B176" s="74" t="s">
        <v>1484</v>
      </c>
      <c r="C176" s="5">
        <v>45</v>
      </c>
      <c r="D176" s="2">
        <v>639</v>
      </c>
      <c r="E176" s="273">
        <v>0.54</v>
      </c>
      <c r="F176" s="273">
        <f t="shared" si="7"/>
        <v>1.08</v>
      </c>
      <c r="G176" s="273">
        <f t="shared" si="6"/>
        <v>1.62</v>
      </c>
      <c r="H176">
        <v>7699</v>
      </c>
    </row>
    <row r="177" spans="1:8" ht="15.75">
      <c r="A177" s="74">
        <v>174</v>
      </c>
      <c r="B177" s="79" t="s">
        <v>850</v>
      </c>
      <c r="C177" s="5">
        <v>96</v>
      </c>
      <c r="D177" s="2">
        <v>1398</v>
      </c>
      <c r="E177" s="273">
        <f t="shared" si="8"/>
        <v>1</v>
      </c>
      <c r="F177" s="273">
        <f t="shared" si="7"/>
        <v>2</v>
      </c>
      <c r="G177" s="273">
        <f t="shared" si="6"/>
        <v>3</v>
      </c>
      <c r="H177">
        <v>5341</v>
      </c>
    </row>
    <row r="178" spans="1:8" ht="15.75">
      <c r="A178" s="74">
        <v>175</v>
      </c>
      <c r="B178" s="74" t="s">
        <v>851</v>
      </c>
      <c r="C178" s="5">
        <v>106</v>
      </c>
      <c r="D178" s="2">
        <v>1049</v>
      </c>
      <c r="E178" s="273">
        <f t="shared" si="8"/>
        <v>1</v>
      </c>
      <c r="F178" s="273">
        <v>1.34</v>
      </c>
      <c r="G178" s="273">
        <f t="shared" si="6"/>
        <v>2.34</v>
      </c>
      <c r="H178">
        <v>1734</v>
      </c>
    </row>
    <row r="179" spans="1:8" ht="15.75">
      <c r="A179" s="74">
        <v>176</v>
      </c>
      <c r="B179" s="74" t="s">
        <v>852</v>
      </c>
      <c r="C179" s="5">
        <v>106</v>
      </c>
      <c r="D179" s="2">
        <v>1661</v>
      </c>
      <c r="E179" s="273">
        <f t="shared" si="8"/>
        <v>1</v>
      </c>
      <c r="F179" s="273">
        <v>1</v>
      </c>
      <c r="G179" s="273">
        <f t="shared" si="6"/>
        <v>2</v>
      </c>
      <c r="H179">
        <v>8601</v>
      </c>
    </row>
    <row r="180" spans="1:8" ht="15.75">
      <c r="A180" s="74">
        <v>177</v>
      </c>
      <c r="B180" s="74" t="s">
        <v>853</v>
      </c>
      <c r="C180" s="5">
        <v>55</v>
      </c>
      <c r="D180" s="2">
        <v>844</v>
      </c>
      <c r="E180" s="273">
        <v>0.54</v>
      </c>
      <c r="F180" s="273">
        <f t="shared" si="7"/>
        <v>1.08</v>
      </c>
      <c r="G180" s="273">
        <f t="shared" si="6"/>
        <v>1.62</v>
      </c>
      <c r="H180">
        <v>6450</v>
      </c>
    </row>
    <row r="181" spans="1:8" ht="15.75">
      <c r="A181" s="74">
        <v>178</v>
      </c>
      <c r="B181" s="74" t="s">
        <v>854</v>
      </c>
      <c r="C181" s="5">
        <v>78</v>
      </c>
      <c r="D181" s="2">
        <v>1390</v>
      </c>
      <c r="E181" s="273">
        <f t="shared" si="8"/>
        <v>1</v>
      </c>
      <c r="F181" s="273">
        <f t="shared" si="7"/>
        <v>2</v>
      </c>
      <c r="G181" s="273">
        <f t="shared" si="6"/>
        <v>3</v>
      </c>
      <c r="H181">
        <v>4855</v>
      </c>
    </row>
    <row r="182" spans="1:8" ht="15.75">
      <c r="A182" s="74">
        <v>179</v>
      </c>
      <c r="B182" s="74" t="s">
        <v>855</v>
      </c>
      <c r="C182" s="5">
        <v>60</v>
      </c>
      <c r="D182" s="2">
        <v>1246</v>
      </c>
      <c r="E182" s="273">
        <f t="shared" si="8"/>
        <v>1</v>
      </c>
      <c r="F182" s="273">
        <f t="shared" si="7"/>
        <v>2</v>
      </c>
      <c r="G182" s="273">
        <f t="shared" si="6"/>
        <v>3</v>
      </c>
      <c r="H182">
        <v>4855</v>
      </c>
    </row>
    <row r="183" spans="1:8" ht="15.75">
      <c r="A183" s="74">
        <v>180</v>
      </c>
      <c r="B183" s="74" t="s">
        <v>856</v>
      </c>
      <c r="C183" s="5">
        <v>13</v>
      </c>
      <c r="D183" s="2">
        <v>175</v>
      </c>
      <c r="E183" s="273">
        <v>0.54</v>
      </c>
      <c r="F183" s="273">
        <f t="shared" si="7"/>
        <v>1.08</v>
      </c>
      <c r="G183" s="273">
        <f t="shared" si="6"/>
        <v>1.62</v>
      </c>
      <c r="H183">
        <v>2705</v>
      </c>
    </row>
    <row r="184" spans="1:8" ht="15.75">
      <c r="A184" s="74">
        <v>181</v>
      </c>
      <c r="B184" s="74" t="s">
        <v>857</v>
      </c>
      <c r="C184" s="5">
        <v>122</v>
      </c>
      <c r="D184" s="2">
        <v>1520</v>
      </c>
      <c r="E184" s="273">
        <v>1.1200000000000001</v>
      </c>
      <c r="F184" s="273">
        <f t="shared" si="7"/>
        <v>2.2400000000000002</v>
      </c>
      <c r="G184" s="273">
        <f t="shared" si="6"/>
        <v>3.3600000000000003</v>
      </c>
      <c r="H184">
        <v>4578</v>
      </c>
    </row>
    <row r="185" spans="1:8" ht="15.75">
      <c r="A185" s="74">
        <v>182</v>
      </c>
      <c r="B185" s="74" t="s">
        <v>858</v>
      </c>
      <c r="C185" s="5">
        <v>45</v>
      </c>
      <c r="D185" s="2">
        <v>575</v>
      </c>
      <c r="E185" s="273">
        <v>0.76</v>
      </c>
      <c r="F185" s="273">
        <f t="shared" si="7"/>
        <v>1.52</v>
      </c>
      <c r="G185" s="273">
        <f t="shared" si="6"/>
        <v>2.2800000000000002</v>
      </c>
      <c r="H185">
        <v>2358</v>
      </c>
    </row>
    <row r="186" spans="1:8" ht="15.75">
      <c r="A186" s="74">
        <v>183</v>
      </c>
      <c r="B186" s="74" t="s">
        <v>859</v>
      </c>
      <c r="C186" s="5">
        <v>64</v>
      </c>
      <c r="D186" s="2">
        <v>795</v>
      </c>
      <c r="E186" s="273">
        <f t="shared" si="8"/>
        <v>1</v>
      </c>
      <c r="F186" s="273">
        <f t="shared" si="7"/>
        <v>2</v>
      </c>
      <c r="G186" s="273">
        <f t="shared" si="6"/>
        <v>3</v>
      </c>
      <c r="H186">
        <v>5549</v>
      </c>
    </row>
    <row r="187" spans="1:8" ht="15.75">
      <c r="A187" s="74">
        <v>184</v>
      </c>
      <c r="B187" s="74" t="s">
        <v>860</v>
      </c>
      <c r="C187" s="5">
        <v>108</v>
      </c>
      <c r="D187" s="2">
        <v>931</v>
      </c>
      <c r="E187" s="273">
        <f t="shared" si="8"/>
        <v>1</v>
      </c>
      <c r="F187" s="273">
        <f t="shared" si="7"/>
        <v>2</v>
      </c>
      <c r="G187" s="273">
        <f t="shared" si="6"/>
        <v>3</v>
      </c>
      <c r="H187">
        <v>4300</v>
      </c>
    </row>
    <row r="188" spans="1:8" ht="15.75">
      <c r="A188" s="74">
        <v>185</v>
      </c>
      <c r="B188" s="74" t="s">
        <v>861</v>
      </c>
      <c r="C188" s="5">
        <v>81</v>
      </c>
      <c r="D188" s="2">
        <v>1204</v>
      </c>
      <c r="E188" s="273">
        <f t="shared" si="8"/>
        <v>1</v>
      </c>
      <c r="F188" s="273">
        <f t="shared" si="7"/>
        <v>2</v>
      </c>
      <c r="G188" s="273">
        <f t="shared" si="6"/>
        <v>3</v>
      </c>
      <c r="H188">
        <v>7907</v>
      </c>
    </row>
    <row r="189" spans="1:8" ht="15.75">
      <c r="A189" s="74">
        <v>186</v>
      </c>
      <c r="B189" s="74" t="s">
        <v>862</v>
      </c>
      <c r="C189" s="5">
        <v>37</v>
      </c>
      <c r="D189" s="80">
        <v>745</v>
      </c>
      <c r="E189" s="273">
        <v>0.75</v>
      </c>
      <c r="F189" s="273">
        <f t="shared" si="7"/>
        <v>1.5</v>
      </c>
      <c r="G189" s="273">
        <f t="shared" si="6"/>
        <v>2.25</v>
      </c>
      <c r="H189">
        <v>4162</v>
      </c>
    </row>
    <row r="190" spans="1:8" ht="15.75">
      <c r="A190" s="74">
        <v>187</v>
      </c>
      <c r="B190" s="74" t="s">
        <v>863</v>
      </c>
      <c r="C190" s="5">
        <v>81</v>
      </c>
      <c r="D190" s="2">
        <v>739</v>
      </c>
      <c r="E190" s="273">
        <f t="shared" si="8"/>
        <v>1</v>
      </c>
      <c r="F190" s="273">
        <f t="shared" si="7"/>
        <v>2</v>
      </c>
      <c r="G190" s="273">
        <f t="shared" si="6"/>
        <v>3</v>
      </c>
      <c r="H190">
        <v>1179</v>
      </c>
    </row>
    <row r="191" spans="1:8" ht="15.75">
      <c r="A191" s="74">
        <v>188</v>
      </c>
      <c r="B191" s="74" t="s">
        <v>864</v>
      </c>
      <c r="C191" s="5">
        <v>42</v>
      </c>
      <c r="D191" s="2">
        <v>521</v>
      </c>
      <c r="E191" s="273">
        <v>0.65</v>
      </c>
      <c r="F191" s="273">
        <f t="shared" si="7"/>
        <v>1.3</v>
      </c>
      <c r="G191" s="273">
        <f t="shared" si="6"/>
        <v>1.9500000000000002</v>
      </c>
      <c r="H191">
        <v>7768</v>
      </c>
    </row>
    <row r="192" spans="1:8" ht="15.75">
      <c r="A192" s="74">
        <v>189</v>
      </c>
      <c r="B192" s="74" t="s">
        <v>865</v>
      </c>
      <c r="C192" s="5">
        <v>103</v>
      </c>
      <c r="D192" s="2">
        <v>1270</v>
      </c>
      <c r="E192" s="273">
        <f t="shared" si="8"/>
        <v>1</v>
      </c>
      <c r="F192" s="273">
        <f t="shared" si="7"/>
        <v>2</v>
      </c>
      <c r="G192" s="273">
        <f t="shared" si="6"/>
        <v>3</v>
      </c>
      <c r="H192">
        <v>8115</v>
      </c>
    </row>
    <row r="193" spans="1:8" ht="15.75">
      <c r="A193" s="74">
        <v>190</v>
      </c>
      <c r="B193" s="74" t="s">
        <v>866</v>
      </c>
      <c r="C193" s="5">
        <v>57</v>
      </c>
      <c r="D193" s="2">
        <v>783</v>
      </c>
      <c r="E193" s="273">
        <v>0.65</v>
      </c>
      <c r="F193" s="273">
        <f t="shared" si="7"/>
        <v>1.3</v>
      </c>
      <c r="G193" s="273">
        <f t="shared" si="6"/>
        <v>1.9500000000000002</v>
      </c>
      <c r="H193">
        <v>6104</v>
      </c>
    </row>
    <row r="194" spans="1:8" ht="15.75">
      <c r="A194" s="74">
        <v>191</v>
      </c>
      <c r="B194" s="74" t="s">
        <v>867</v>
      </c>
      <c r="C194" s="5">
        <v>195</v>
      </c>
      <c r="D194" s="2">
        <v>2536</v>
      </c>
      <c r="E194" s="273">
        <v>1.67</v>
      </c>
      <c r="F194" s="273">
        <v>1.1200000000000001</v>
      </c>
      <c r="G194" s="273">
        <f t="shared" si="6"/>
        <v>2.79</v>
      </c>
      <c r="H194">
        <v>5479</v>
      </c>
    </row>
    <row r="195" spans="1:8" ht="15.75">
      <c r="A195" s="74">
        <v>192</v>
      </c>
      <c r="B195" s="74" t="s">
        <v>868</v>
      </c>
      <c r="C195" s="5">
        <v>89</v>
      </c>
      <c r="D195" s="2">
        <v>1240</v>
      </c>
      <c r="E195" s="273">
        <v>0.89</v>
      </c>
      <c r="F195" s="273">
        <f t="shared" si="7"/>
        <v>1.78</v>
      </c>
      <c r="G195" s="273">
        <f t="shared" si="6"/>
        <v>2.67</v>
      </c>
      <c r="H195">
        <v>7560</v>
      </c>
    </row>
    <row r="196" spans="1:8" ht="15.75">
      <c r="A196" s="74">
        <v>193</v>
      </c>
      <c r="B196" s="79" t="s">
        <v>869</v>
      </c>
      <c r="C196" s="5">
        <v>99</v>
      </c>
      <c r="D196" s="2">
        <v>1254</v>
      </c>
      <c r="E196" s="273">
        <f t="shared" si="8"/>
        <v>1</v>
      </c>
      <c r="F196" s="273">
        <v>1.1200000000000001</v>
      </c>
      <c r="G196" s="273">
        <f t="shared" ref="G196:G259" si="9">E196+F196</f>
        <v>2.12</v>
      </c>
      <c r="H196">
        <v>5549</v>
      </c>
    </row>
    <row r="197" spans="1:8" ht="15.75">
      <c r="A197" s="74">
        <v>194</v>
      </c>
      <c r="B197" s="74" t="s">
        <v>870</v>
      </c>
      <c r="C197" s="5">
        <v>81</v>
      </c>
      <c r="D197" s="2">
        <v>1175</v>
      </c>
      <c r="E197" s="273">
        <f t="shared" si="8"/>
        <v>1</v>
      </c>
      <c r="F197" s="273">
        <v>1.1200000000000001</v>
      </c>
      <c r="G197" s="273">
        <f t="shared" si="9"/>
        <v>2.12</v>
      </c>
      <c r="H197">
        <v>7630</v>
      </c>
    </row>
    <row r="198" spans="1:8" ht="15.75">
      <c r="A198" s="74">
        <v>195</v>
      </c>
      <c r="B198" s="74" t="s">
        <v>871</v>
      </c>
      <c r="C198" s="5">
        <v>43</v>
      </c>
      <c r="D198" s="2">
        <v>1007</v>
      </c>
      <c r="E198" s="273">
        <v>0.76</v>
      </c>
      <c r="F198" s="273">
        <f t="shared" ref="F198:F261" si="10">E198*2</f>
        <v>1.52</v>
      </c>
      <c r="G198" s="273">
        <f t="shared" si="9"/>
        <v>2.2800000000000002</v>
      </c>
      <c r="H198">
        <v>6312</v>
      </c>
    </row>
    <row r="199" spans="1:8" ht="15.75">
      <c r="A199" s="74">
        <v>196</v>
      </c>
      <c r="B199" s="74" t="s">
        <v>872</v>
      </c>
      <c r="C199" s="5">
        <v>79</v>
      </c>
      <c r="D199" s="2">
        <v>872</v>
      </c>
      <c r="E199" s="273">
        <v>0.54</v>
      </c>
      <c r="F199" s="273">
        <f t="shared" si="10"/>
        <v>1.08</v>
      </c>
      <c r="G199" s="273">
        <f t="shared" si="9"/>
        <v>1.62</v>
      </c>
      <c r="H199">
        <v>4370</v>
      </c>
    </row>
    <row r="200" spans="1:8" ht="15.75">
      <c r="A200" s="74">
        <v>197</v>
      </c>
      <c r="B200" s="74" t="s">
        <v>873</v>
      </c>
      <c r="C200" s="5">
        <v>122</v>
      </c>
      <c r="D200" s="2">
        <v>1601</v>
      </c>
      <c r="E200" s="273">
        <v>1.32</v>
      </c>
      <c r="F200" s="273">
        <f t="shared" si="10"/>
        <v>2.64</v>
      </c>
      <c r="G200" s="273">
        <f t="shared" si="9"/>
        <v>3.96</v>
      </c>
      <c r="H200">
        <v>3676</v>
      </c>
    </row>
    <row r="201" spans="1:8" ht="15.75">
      <c r="A201" s="74">
        <v>198</v>
      </c>
      <c r="B201" s="74" t="s">
        <v>874</v>
      </c>
      <c r="C201" s="5">
        <v>51</v>
      </c>
      <c r="D201" s="2">
        <v>985</v>
      </c>
      <c r="E201" s="273">
        <v>0.76</v>
      </c>
      <c r="F201" s="273">
        <f t="shared" si="10"/>
        <v>1.52</v>
      </c>
      <c r="G201" s="273">
        <f t="shared" si="9"/>
        <v>2.2800000000000002</v>
      </c>
      <c r="H201">
        <v>13317</v>
      </c>
    </row>
    <row r="202" spans="1:8" ht="15.75">
      <c r="A202" s="74">
        <v>199</v>
      </c>
      <c r="B202" s="74" t="s">
        <v>875</v>
      </c>
      <c r="C202" s="5">
        <v>46</v>
      </c>
      <c r="D202" s="2">
        <v>865</v>
      </c>
      <c r="E202" s="273">
        <v>0.54</v>
      </c>
      <c r="F202" s="273">
        <f t="shared" si="10"/>
        <v>1.08</v>
      </c>
      <c r="G202" s="273">
        <f t="shared" si="9"/>
        <v>1.62</v>
      </c>
      <c r="H202">
        <v>4023</v>
      </c>
    </row>
    <row r="203" spans="1:8" ht="15.75">
      <c r="A203" s="74">
        <v>200</v>
      </c>
      <c r="B203" s="74" t="s">
        <v>876</v>
      </c>
      <c r="C203" s="5">
        <v>84</v>
      </c>
      <c r="D203" s="2">
        <v>1402</v>
      </c>
      <c r="E203" s="273">
        <v>0.76</v>
      </c>
      <c r="F203" s="273">
        <f t="shared" si="10"/>
        <v>1.52</v>
      </c>
      <c r="G203" s="273">
        <f t="shared" si="9"/>
        <v>2.2800000000000002</v>
      </c>
      <c r="H203">
        <v>7491</v>
      </c>
    </row>
    <row r="204" spans="1:8" ht="15.75">
      <c r="A204" s="74">
        <v>201</v>
      </c>
      <c r="B204" s="74" t="s">
        <v>877</v>
      </c>
      <c r="C204" s="5">
        <v>40</v>
      </c>
      <c r="D204" s="2">
        <v>750</v>
      </c>
      <c r="E204" s="273">
        <v>0.65</v>
      </c>
      <c r="F204" s="273">
        <f t="shared" si="10"/>
        <v>1.3</v>
      </c>
      <c r="G204" s="273">
        <f t="shared" si="9"/>
        <v>1.9500000000000002</v>
      </c>
      <c r="H204">
        <v>4231</v>
      </c>
    </row>
    <row r="205" spans="1:8" ht="15.75">
      <c r="A205" s="74">
        <v>202</v>
      </c>
      <c r="B205" s="74" t="s">
        <v>878</v>
      </c>
      <c r="C205" s="5">
        <v>55</v>
      </c>
      <c r="D205" s="2">
        <v>859</v>
      </c>
      <c r="E205" s="273">
        <v>0.9</v>
      </c>
      <c r="F205" s="273">
        <f t="shared" si="10"/>
        <v>1.8</v>
      </c>
      <c r="G205" s="273">
        <f t="shared" si="9"/>
        <v>2.7</v>
      </c>
      <c r="H205">
        <v>8046</v>
      </c>
    </row>
    <row r="206" spans="1:8" ht="15.75">
      <c r="A206" s="74">
        <v>203</v>
      </c>
      <c r="B206" s="74" t="s">
        <v>879</v>
      </c>
      <c r="C206" s="5">
        <v>67</v>
      </c>
      <c r="D206" s="2">
        <v>686</v>
      </c>
      <c r="E206" s="273">
        <v>0.87</v>
      </c>
      <c r="F206" s="273">
        <f t="shared" si="10"/>
        <v>1.74</v>
      </c>
      <c r="G206" s="273">
        <f t="shared" si="9"/>
        <v>2.61</v>
      </c>
      <c r="H206">
        <v>4231</v>
      </c>
    </row>
    <row r="207" spans="1:8" ht="15.75">
      <c r="A207" s="74">
        <v>204</v>
      </c>
      <c r="B207" s="74" t="s">
        <v>880</v>
      </c>
      <c r="C207" s="5">
        <v>51</v>
      </c>
      <c r="D207" s="2">
        <v>923</v>
      </c>
      <c r="E207" s="273">
        <v>0.65</v>
      </c>
      <c r="F207" s="273">
        <f t="shared" si="10"/>
        <v>1.3</v>
      </c>
      <c r="G207" s="273">
        <f t="shared" si="9"/>
        <v>1.9500000000000002</v>
      </c>
      <c r="H207">
        <v>10890</v>
      </c>
    </row>
    <row r="208" spans="1:8" ht="15.75">
      <c r="A208" s="74">
        <v>205</v>
      </c>
      <c r="B208" s="74" t="s">
        <v>881</v>
      </c>
      <c r="C208" s="5">
        <v>56</v>
      </c>
      <c r="D208" s="2">
        <v>707</v>
      </c>
      <c r="E208" s="273">
        <v>0.54</v>
      </c>
      <c r="F208" s="273">
        <f t="shared" si="10"/>
        <v>1.08</v>
      </c>
      <c r="G208" s="273">
        <f t="shared" si="9"/>
        <v>1.62</v>
      </c>
      <c r="H208">
        <v>3676</v>
      </c>
    </row>
    <row r="209" spans="1:8" ht="15.75">
      <c r="A209" s="74">
        <v>206</v>
      </c>
      <c r="B209" s="74" t="s">
        <v>882</v>
      </c>
      <c r="C209" s="5">
        <v>104</v>
      </c>
      <c r="D209" s="2">
        <v>1387</v>
      </c>
      <c r="E209" s="273">
        <f t="shared" ref="E209:E260" si="11">ROUND(C209*2.5/100*10*100/1000/3,0)</f>
        <v>1</v>
      </c>
      <c r="F209" s="273">
        <f t="shared" si="10"/>
        <v>2</v>
      </c>
      <c r="G209" s="273">
        <f t="shared" si="9"/>
        <v>3</v>
      </c>
      <c r="H209">
        <v>3468</v>
      </c>
    </row>
    <row r="210" spans="1:8" ht="15.75">
      <c r="A210" s="74">
        <v>207</v>
      </c>
      <c r="B210" s="74" t="s">
        <v>883</v>
      </c>
      <c r="C210" s="5">
        <v>109</v>
      </c>
      <c r="D210" s="2">
        <v>1845</v>
      </c>
      <c r="E210" s="273">
        <f t="shared" si="11"/>
        <v>1</v>
      </c>
      <c r="F210" s="273">
        <f t="shared" si="10"/>
        <v>2</v>
      </c>
      <c r="G210" s="273">
        <f t="shared" si="9"/>
        <v>3</v>
      </c>
      <c r="H210">
        <v>2636</v>
      </c>
    </row>
    <row r="211" spans="1:8" ht="15.75">
      <c r="A211" s="74">
        <v>208</v>
      </c>
      <c r="B211" s="74" t="s">
        <v>884</v>
      </c>
      <c r="C211" s="5">
        <v>170</v>
      </c>
      <c r="D211" s="2">
        <v>1816</v>
      </c>
      <c r="E211" s="273">
        <v>1.32</v>
      </c>
      <c r="F211" s="273">
        <f t="shared" si="10"/>
        <v>2.64</v>
      </c>
      <c r="G211" s="273">
        <f t="shared" si="9"/>
        <v>3.96</v>
      </c>
      <c r="H211">
        <v>7630</v>
      </c>
    </row>
    <row r="212" spans="1:8" ht="15.75">
      <c r="A212" s="74">
        <v>209</v>
      </c>
      <c r="B212" s="74" t="s">
        <v>885</v>
      </c>
      <c r="C212" s="5">
        <v>89</v>
      </c>
      <c r="D212" s="2">
        <v>1161</v>
      </c>
      <c r="E212" s="273">
        <f t="shared" si="11"/>
        <v>1</v>
      </c>
      <c r="F212" s="273">
        <f t="shared" si="10"/>
        <v>2</v>
      </c>
      <c r="G212" s="273">
        <f t="shared" si="9"/>
        <v>3</v>
      </c>
      <c r="H212">
        <v>4231</v>
      </c>
    </row>
    <row r="213" spans="1:8" ht="15.75">
      <c r="A213" s="74">
        <v>210</v>
      </c>
      <c r="B213" s="74" t="s">
        <v>883</v>
      </c>
      <c r="C213" s="5">
        <v>41</v>
      </c>
      <c r="D213" s="2">
        <v>701</v>
      </c>
      <c r="E213" s="273">
        <v>0.54</v>
      </c>
      <c r="F213" s="273">
        <f t="shared" si="10"/>
        <v>1.08</v>
      </c>
      <c r="G213" s="273">
        <f t="shared" si="9"/>
        <v>1.62</v>
      </c>
      <c r="H213">
        <v>4162</v>
      </c>
    </row>
    <row r="214" spans="1:8" ht="15.75">
      <c r="A214" s="74">
        <v>211</v>
      </c>
      <c r="B214" s="74" t="s">
        <v>886</v>
      </c>
      <c r="C214" s="5">
        <v>50</v>
      </c>
      <c r="D214" s="2">
        <v>807</v>
      </c>
      <c r="E214" s="273">
        <v>0.76</v>
      </c>
      <c r="F214" s="273">
        <f t="shared" si="10"/>
        <v>1.52</v>
      </c>
      <c r="G214" s="273">
        <f t="shared" si="9"/>
        <v>2.2800000000000002</v>
      </c>
      <c r="H214">
        <v>9641</v>
      </c>
    </row>
    <row r="215" spans="1:8" ht="15.75">
      <c r="A215" s="74">
        <v>212</v>
      </c>
      <c r="B215" s="74" t="s">
        <v>887</v>
      </c>
      <c r="C215" s="5">
        <v>81</v>
      </c>
      <c r="D215" s="2">
        <v>1388</v>
      </c>
      <c r="E215" s="273">
        <v>0.89</v>
      </c>
      <c r="F215" s="273">
        <f t="shared" si="10"/>
        <v>1.78</v>
      </c>
      <c r="G215" s="273">
        <f t="shared" si="9"/>
        <v>2.67</v>
      </c>
      <c r="H215">
        <v>8462</v>
      </c>
    </row>
    <row r="216" spans="1:8" ht="15.75">
      <c r="A216" s="74">
        <v>213</v>
      </c>
      <c r="B216" s="74" t="s">
        <v>888</v>
      </c>
      <c r="C216" s="5">
        <v>38</v>
      </c>
      <c r="D216" s="2">
        <v>640</v>
      </c>
      <c r="E216" s="273">
        <v>0.54</v>
      </c>
      <c r="F216" s="273">
        <f t="shared" si="10"/>
        <v>1.08</v>
      </c>
      <c r="G216" s="273">
        <f t="shared" si="9"/>
        <v>1.62</v>
      </c>
      <c r="H216">
        <v>7352</v>
      </c>
    </row>
    <row r="217" spans="1:8" ht="15.75">
      <c r="A217" s="74">
        <v>214</v>
      </c>
      <c r="B217" s="74" t="s">
        <v>889</v>
      </c>
      <c r="C217" s="5">
        <v>55</v>
      </c>
      <c r="D217" s="2">
        <v>1019</v>
      </c>
      <c r="E217" s="273">
        <v>0.54</v>
      </c>
      <c r="F217" s="273">
        <f t="shared" si="10"/>
        <v>1.08</v>
      </c>
      <c r="G217" s="273">
        <f t="shared" si="9"/>
        <v>1.62</v>
      </c>
      <c r="H217">
        <v>3607</v>
      </c>
    </row>
    <row r="218" spans="1:8" ht="15.75">
      <c r="A218" s="74">
        <v>215</v>
      </c>
      <c r="B218" s="74" t="s">
        <v>890</v>
      </c>
      <c r="C218" s="5">
        <v>80</v>
      </c>
      <c r="D218" s="2">
        <v>949</v>
      </c>
      <c r="E218" s="273">
        <v>0.89</v>
      </c>
      <c r="F218" s="273">
        <f t="shared" si="10"/>
        <v>1.78</v>
      </c>
      <c r="G218" s="273">
        <f t="shared" si="9"/>
        <v>2.67</v>
      </c>
      <c r="H218">
        <v>5826</v>
      </c>
    </row>
    <row r="219" spans="1:8" ht="15.75">
      <c r="A219" s="74">
        <v>216</v>
      </c>
      <c r="B219" s="74" t="s">
        <v>891</v>
      </c>
      <c r="C219" s="5">
        <v>35</v>
      </c>
      <c r="D219" s="2">
        <v>602</v>
      </c>
      <c r="E219" s="273">
        <v>0.54</v>
      </c>
      <c r="F219" s="273">
        <f t="shared" si="10"/>
        <v>1.08</v>
      </c>
      <c r="G219" s="273">
        <f t="shared" si="9"/>
        <v>1.62</v>
      </c>
      <c r="H219">
        <v>3607</v>
      </c>
    </row>
    <row r="220" spans="1:8" ht="15.75">
      <c r="A220" s="74">
        <v>217</v>
      </c>
      <c r="B220" s="74" t="s">
        <v>892</v>
      </c>
      <c r="C220" s="5">
        <v>41</v>
      </c>
      <c r="D220" s="2">
        <v>664</v>
      </c>
      <c r="E220" s="273">
        <v>0.54</v>
      </c>
      <c r="F220" s="273">
        <f t="shared" si="10"/>
        <v>1.08</v>
      </c>
      <c r="G220" s="273">
        <f t="shared" si="9"/>
        <v>1.62</v>
      </c>
      <c r="H220">
        <v>1942</v>
      </c>
    </row>
    <row r="221" spans="1:8" ht="15.75">
      <c r="A221" s="74">
        <v>218</v>
      </c>
      <c r="B221" s="74" t="s">
        <v>893</v>
      </c>
      <c r="C221" s="5">
        <v>26</v>
      </c>
      <c r="D221" s="2">
        <v>401</v>
      </c>
      <c r="E221" s="273">
        <v>0.56999999999999995</v>
      </c>
      <c r="F221" s="273">
        <f t="shared" si="10"/>
        <v>1.1399999999999999</v>
      </c>
      <c r="G221" s="273">
        <f t="shared" si="9"/>
        <v>1.71</v>
      </c>
      <c r="H221">
        <v>3121</v>
      </c>
    </row>
    <row r="222" spans="1:8" ht="15.75">
      <c r="A222" s="74">
        <v>219</v>
      </c>
      <c r="B222" s="74" t="s">
        <v>894</v>
      </c>
      <c r="C222" s="5">
        <v>59</v>
      </c>
      <c r="D222" s="2">
        <v>690</v>
      </c>
      <c r="E222" s="273">
        <v>0.65</v>
      </c>
      <c r="F222" s="273">
        <f t="shared" si="10"/>
        <v>1.3</v>
      </c>
      <c r="G222" s="273">
        <f t="shared" si="9"/>
        <v>1.9500000000000002</v>
      </c>
      <c r="H222">
        <v>4647</v>
      </c>
    </row>
    <row r="223" spans="1:8" ht="15.75">
      <c r="A223" s="74">
        <v>220</v>
      </c>
      <c r="B223" s="74" t="s">
        <v>895</v>
      </c>
      <c r="C223" s="5">
        <v>69</v>
      </c>
      <c r="D223" s="2">
        <v>978</v>
      </c>
      <c r="E223" s="273">
        <v>0.78</v>
      </c>
      <c r="F223" s="273">
        <f t="shared" si="10"/>
        <v>1.56</v>
      </c>
      <c r="G223" s="273">
        <f t="shared" si="9"/>
        <v>2.34</v>
      </c>
      <c r="H223">
        <v>3607</v>
      </c>
    </row>
    <row r="224" spans="1:8" ht="15.75">
      <c r="A224" s="74">
        <v>221</v>
      </c>
      <c r="B224" s="74" t="s">
        <v>896</v>
      </c>
      <c r="C224" s="5">
        <v>148</v>
      </c>
      <c r="D224" s="2">
        <v>2446</v>
      </c>
      <c r="E224" s="273">
        <v>1.32</v>
      </c>
      <c r="F224" s="273">
        <v>1.79</v>
      </c>
      <c r="G224" s="273">
        <f t="shared" si="9"/>
        <v>3.1100000000000003</v>
      </c>
      <c r="H224">
        <v>3884</v>
      </c>
    </row>
    <row r="225" spans="1:8" ht="15.75">
      <c r="A225" s="74">
        <v>222</v>
      </c>
      <c r="B225" s="79" t="s">
        <v>897</v>
      </c>
      <c r="C225" s="5">
        <v>125</v>
      </c>
      <c r="D225" s="2">
        <v>831</v>
      </c>
      <c r="E225" s="273">
        <v>1.21</v>
      </c>
      <c r="F225" s="273">
        <v>1.64</v>
      </c>
      <c r="G225" s="273">
        <f t="shared" si="9"/>
        <v>2.8499999999999996</v>
      </c>
      <c r="H225">
        <v>7560</v>
      </c>
    </row>
    <row r="226" spans="1:8" ht="15.75">
      <c r="A226" s="74">
        <v>223</v>
      </c>
      <c r="B226" s="74" t="s">
        <v>898</v>
      </c>
      <c r="C226" s="5">
        <v>59</v>
      </c>
      <c r="D226" s="2">
        <v>950</v>
      </c>
      <c r="E226" s="273">
        <v>0.87</v>
      </c>
      <c r="F226" s="273">
        <f t="shared" si="10"/>
        <v>1.74</v>
      </c>
      <c r="G226" s="273">
        <f t="shared" si="9"/>
        <v>2.61</v>
      </c>
      <c r="H226">
        <v>5896</v>
      </c>
    </row>
    <row r="227" spans="1:8" ht="15.75">
      <c r="A227" s="74">
        <v>224</v>
      </c>
      <c r="B227" s="74" t="s">
        <v>899</v>
      </c>
      <c r="C227" s="5">
        <v>57</v>
      </c>
      <c r="D227" s="2">
        <v>981</v>
      </c>
      <c r="E227" s="273">
        <v>0.76</v>
      </c>
      <c r="F227" s="273">
        <f t="shared" si="10"/>
        <v>1.52</v>
      </c>
      <c r="G227" s="273">
        <f t="shared" si="9"/>
        <v>2.2800000000000002</v>
      </c>
      <c r="H227">
        <v>4023</v>
      </c>
    </row>
    <row r="228" spans="1:8" ht="15.75">
      <c r="A228" s="74">
        <v>225</v>
      </c>
      <c r="B228" s="74" t="s">
        <v>900</v>
      </c>
      <c r="C228" s="5">
        <v>123</v>
      </c>
      <c r="D228" s="2">
        <v>1402</v>
      </c>
      <c r="E228" s="273">
        <v>1.21</v>
      </c>
      <c r="F228" s="273">
        <f t="shared" si="10"/>
        <v>2.42</v>
      </c>
      <c r="G228" s="273">
        <f t="shared" si="9"/>
        <v>3.63</v>
      </c>
      <c r="H228">
        <v>1318</v>
      </c>
    </row>
    <row r="229" spans="1:8" ht="15.75">
      <c r="A229" s="74">
        <v>226</v>
      </c>
      <c r="B229" s="74" t="s">
        <v>901</v>
      </c>
      <c r="C229" s="5">
        <v>59</v>
      </c>
      <c r="D229" s="2">
        <v>981</v>
      </c>
      <c r="E229" s="273">
        <v>0.76</v>
      </c>
      <c r="F229" s="273">
        <f t="shared" si="10"/>
        <v>1.52</v>
      </c>
      <c r="G229" s="273">
        <f t="shared" si="9"/>
        <v>2.2800000000000002</v>
      </c>
      <c r="H229">
        <v>1387</v>
      </c>
    </row>
    <row r="230" spans="1:8" ht="15.75">
      <c r="A230" s="74">
        <v>227</v>
      </c>
      <c r="B230" s="74" t="s">
        <v>902</v>
      </c>
      <c r="C230" s="5">
        <v>35</v>
      </c>
      <c r="D230" s="2">
        <v>580</v>
      </c>
      <c r="E230" s="273">
        <v>0.65</v>
      </c>
      <c r="F230" s="273">
        <f t="shared" si="10"/>
        <v>1.3</v>
      </c>
      <c r="G230" s="273">
        <f t="shared" si="9"/>
        <v>1.9500000000000002</v>
      </c>
      <c r="H230">
        <v>2982</v>
      </c>
    </row>
    <row r="231" spans="1:8" ht="15.75">
      <c r="A231" s="74">
        <v>228</v>
      </c>
      <c r="B231" s="74" t="s">
        <v>903</v>
      </c>
      <c r="C231" s="5">
        <v>133</v>
      </c>
      <c r="D231" s="2">
        <v>1765</v>
      </c>
      <c r="E231" s="273">
        <v>1.23</v>
      </c>
      <c r="F231" s="273">
        <v>2</v>
      </c>
      <c r="G231" s="273">
        <f t="shared" si="9"/>
        <v>3.23</v>
      </c>
      <c r="H231">
        <v>5549</v>
      </c>
    </row>
    <row r="232" spans="1:8" ht="15.75">
      <c r="A232" s="74">
        <v>229</v>
      </c>
      <c r="B232" s="79" t="s">
        <v>904</v>
      </c>
      <c r="C232" s="5">
        <v>133</v>
      </c>
      <c r="D232" s="2">
        <v>1698</v>
      </c>
      <c r="E232" s="273">
        <v>1.23</v>
      </c>
      <c r="F232" s="273">
        <v>1.1200000000000001</v>
      </c>
      <c r="G232" s="273">
        <f t="shared" si="9"/>
        <v>2.35</v>
      </c>
      <c r="H232">
        <v>4439</v>
      </c>
    </row>
    <row r="233" spans="1:8" ht="15.75">
      <c r="A233" s="74">
        <v>230</v>
      </c>
      <c r="B233" s="74" t="s">
        <v>905</v>
      </c>
      <c r="C233" s="5">
        <v>30</v>
      </c>
      <c r="D233" s="2">
        <v>286</v>
      </c>
      <c r="E233" s="273">
        <v>0.54</v>
      </c>
      <c r="F233" s="273">
        <v>1.62</v>
      </c>
      <c r="G233" s="273">
        <f t="shared" si="9"/>
        <v>2.16</v>
      </c>
      <c r="H233">
        <v>3468</v>
      </c>
    </row>
    <row r="234" spans="1:8" ht="15.75">
      <c r="A234" s="74">
        <v>231</v>
      </c>
      <c r="B234" s="74" t="s">
        <v>906</v>
      </c>
      <c r="C234" s="5">
        <v>21</v>
      </c>
      <c r="D234" s="2">
        <v>287</v>
      </c>
      <c r="E234" s="273">
        <v>0.55000000000000004</v>
      </c>
      <c r="F234" s="273">
        <f t="shared" si="10"/>
        <v>1.1000000000000001</v>
      </c>
      <c r="G234" s="273">
        <f t="shared" si="9"/>
        <v>1.6500000000000001</v>
      </c>
      <c r="H234">
        <v>3745</v>
      </c>
    </row>
    <row r="235" spans="1:8" ht="15.75">
      <c r="A235" s="74">
        <v>232</v>
      </c>
      <c r="B235" s="74" t="s">
        <v>907</v>
      </c>
      <c r="C235" s="5">
        <v>35</v>
      </c>
      <c r="D235" s="2">
        <v>493</v>
      </c>
      <c r="E235" s="273">
        <v>0.76</v>
      </c>
      <c r="F235" s="273">
        <f t="shared" si="10"/>
        <v>1.52</v>
      </c>
      <c r="G235" s="273">
        <f t="shared" si="9"/>
        <v>2.2800000000000002</v>
      </c>
      <c r="H235">
        <v>4300</v>
      </c>
    </row>
    <row r="236" spans="1:8" ht="15.75">
      <c r="A236" s="74">
        <v>233</v>
      </c>
      <c r="B236" s="74" t="s">
        <v>908</v>
      </c>
      <c r="C236" s="5">
        <v>93</v>
      </c>
      <c r="D236" s="2">
        <v>1149</v>
      </c>
      <c r="E236" s="273">
        <f t="shared" si="11"/>
        <v>1</v>
      </c>
      <c r="F236" s="273">
        <v>1</v>
      </c>
      <c r="G236" s="273">
        <f t="shared" si="9"/>
        <v>2</v>
      </c>
      <c r="H236">
        <v>5618</v>
      </c>
    </row>
    <row r="237" spans="1:8" ht="15.75">
      <c r="A237" s="74">
        <v>234</v>
      </c>
      <c r="B237" s="74" t="s">
        <v>909</v>
      </c>
      <c r="C237" s="5">
        <v>45</v>
      </c>
      <c r="D237" s="2">
        <v>448</v>
      </c>
      <c r="E237" s="273">
        <v>0.65</v>
      </c>
      <c r="F237" s="273">
        <f t="shared" si="10"/>
        <v>1.3</v>
      </c>
      <c r="G237" s="273">
        <f t="shared" si="9"/>
        <v>1.9500000000000002</v>
      </c>
      <c r="H237">
        <v>4092</v>
      </c>
    </row>
    <row r="238" spans="1:8" ht="15.75">
      <c r="A238" s="74">
        <v>235</v>
      </c>
      <c r="B238" s="74" t="s">
        <v>141</v>
      </c>
      <c r="C238" s="5">
        <v>60</v>
      </c>
      <c r="D238" s="2">
        <v>792</v>
      </c>
      <c r="E238" s="273">
        <v>0.89</v>
      </c>
      <c r="F238" s="273">
        <f t="shared" si="10"/>
        <v>1.78</v>
      </c>
      <c r="G238" s="273">
        <f t="shared" si="9"/>
        <v>2.67</v>
      </c>
      <c r="H238">
        <v>1387</v>
      </c>
    </row>
    <row r="239" spans="1:8" ht="15.75">
      <c r="A239" s="74">
        <v>236</v>
      </c>
      <c r="B239" s="74" t="s">
        <v>910</v>
      </c>
      <c r="C239" s="5">
        <v>38</v>
      </c>
      <c r="D239" s="2">
        <v>205</v>
      </c>
      <c r="E239" s="273">
        <v>0.65</v>
      </c>
      <c r="F239" s="273">
        <f t="shared" si="10"/>
        <v>1.3</v>
      </c>
      <c r="G239" s="273">
        <f t="shared" si="9"/>
        <v>1.9500000000000002</v>
      </c>
      <c r="H239">
        <v>1803</v>
      </c>
    </row>
    <row r="240" spans="1:8" ht="15.75">
      <c r="A240" s="74">
        <v>237</v>
      </c>
      <c r="B240" s="74" t="s">
        <v>911</v>
      </c>
      <c r="C240" s="5">
        <v>63</v>
      </c>
      <c r="D240" s="2">
        <v>600</v>
      </c>
      <c r="E240" s="273">
        <v>0.78</v>
      </c>
      <c r="F240" s="273">
        <f t="shared" si="10"/>
        <v>1.56</v>
      </c>
      <c r="G240" s="273">
        <f t="shared" si="9"/>
        <v>2.34</v>
      </c>
      <c r="H240">
        <v>4994</v>
      </c>
    </row>
    <row r="241" spans="1:8" ht="15.75">
      <c r="A241" s="74">
        <v>238</v>
      </c>
      <c r="B241" s="74" t="s">
        <v>912</v>
      </c>
      <c r="C241" s="5">
        <v>65</v>
      </c>
      <c r="D241" s="2">
        <v>970</v>
      </c>
      <c r="E241" s="273">
        <v>0.78</v>
      </c>
      <c r="F241" s="273">
        <f t="shared" si="10"/>
        <v>1.56</v>
      </c>
      <c r="G241" s="273">
        <f t="shared" si="9"/>
        <v>2.34</v>
      </c>
      <c r="H241">
        <v>1665</v>
      </c>
    </row>
    <row r="242" spans="1:8" ht="15.75">
      <c r="A242" s="74">
        <v>239</v>
      </c>
      <c r="B242" s="74" t="s">
        <v>913</v>
      </c>
      <c r="C242" s="5">
        <v>44</v>
      </c>
      <c r="D242" s="2">
        <v>559</v>
      </c>
      <c r="E242" s="273">
        <v>0.56000000000000005</v>
      </c>
      <c r="F242" s="273">
        <f t="shared" si="10"/>
        <v>1.1200000000000001</v>
      </c>
      <c r="G242" s="273">
        <f t="shared" si="9"/>
        <v>1.6800000000000002</v>
      </c>
      <c r="H242">
        <v>4160</v>
      </c>
    </row>
    <row r="243" spans="1:8" ht="15.75">
      <c r="A243" s="74">
        <v>240</v>
      </c>
      <c r="B243" s="74" t="s">
        <v>914</v>
      </c>
      <c r="C243" s="5">
        <v>32</v>
      </c>
      <c r="D243" s="2">
        <v>674</v>
      </c>
      <c r="E243" s="273">
        <v>0.55000000000000004</v>
      </c>
      <c r="F243" s="273">
        <f t="shared" si="10"/>
        <v>1.1000000000000001</v>
      </c>
      <c r="G243" s="273">
        <f t="shared" si="9"/>
        <v>1.6500000000000001</v>
      </c>
      <c r="H243">
        <v>3468</v>
      </c>
    </row>
    <row r="244" spans="1:8" ht="15.75">
      <c r="A244" s="74">
        <v>241</v>
      </c>
      <c r="B244" s="74" t="s">
        <v>915</v>
      </c>
      <c r="C244" s="5">
        <v>19</v>
      </c>
      <c r="D244" s="2">
        <v>380</v>
      </c>
      <c r="E244" s="273">
        <v>0.64</v>
      </c>
      <c r="F244" s="273">
        <f t="shared" si="10"/>
        <v>1.28</v>
      </c>
      <c r="G244" s="273">
        <f t="shared" si="9"/>
        <v>1.92</v>
      </c>
      <c r="H244">
        <v>4578</v>
      </c>
    </row>
    <row r="245" spans="1:8" ht="15.75">
      <c r="A245" s="74">
        <v>242</v>
      </c>
      <c r="B245" s="74" t="s">
        <v>916</v>
      </c>
      <c r="C245" s="5">
        <v>65</v>
      </c>
      <c r="D245" s="2">
        <v>1081</v>
      </c>
      <c r="E245" s="273">
        <v>0.87</v>
      </c>
      <c r="F245" s="273">
        <v>1.1299999999999999</v>
      </c>
      <c r="G245" s="273">
        <f t="shared" si="9"/>
        <v>2</v>
      </c>
      <c r="H245">
        <v>2566</v>
      </c>
    </row>
    <row r="246" spans="1:8" ht="15.75">
      <c r="A246" s="74">
        <v>243</v>
      </c>
      <c r="B246" s="74" t="s">
        <v>917</v>
      </c>
      <c r="C246" s="5">
        <v>25</v>
      </c>
      <c r="D246" s="2">
        <v>490</v>
      </c>
      <c r="E246" s="273">
        <v>0.78</v>
      </c>
      <c r="F246" s="273">
        <f t="shared" si="10"/>
        <v>1.56</v>
      </c>
      <c r="G246" s="273">
        <f t="shared" si="9"/>
        <v>2.34</v>
      </c>
      <c r="H246">
        <v>7144</v>
      </c>
    </row>
    <row r="247" spans="1:8" ht="15.75">
      <c r="A247" s="74">
        <v>244</v>
      </c>
      <c r="B247" s="74" t="s">
        <v>918</v>
      </c>
      <c r="C247" s="5">
        <v>59</v>
      </c>
      <c r="D247" s="2">
        <v>809</v>
      </c>
      <c r="E247" s="273">
        <v>0.78</v>
      </c>
      <c r="F247" s="273">
        <f t="shared" si="10"/>
        <v>1.56</v>
      </c>
      <c r="G247" s="273">
        <f t="shared" si="9"/>
        <v>2.34</v>
      </c>
      <c r="H247">
        <f>SUM(H162:H246)</f>
        <v>413663</v>
      </c>
    </row>
    <row r="248" spans="1:8" ht="15.75">
      <c r="A248" s="74">
        <v>245</v>
      </c>
      <c r="B248" s="74" t="s">
        <v>845</v>
      </c>
      <c r="C248" s="75">
        <v>90</v>
      </c>
      <c r="D248" s="75">
        <v>1449</v>
      </c>
      <c r="E248" s="273">
        <f t="shared" si="11"/>
        <v>1</v>
      </c>
      <c r="F248" s="273">
        <v>1.23</v>
      </c>
      <c r="G248" s="273">
        <f t="shared" si="9"/>
        <v>2.23</v>
      </c>
    </row>
    <row r="249" spans="1:8" ht="15.75">
      <c r="A249" s="74">
        <v>246</v>
      </c>
      <c r="B249" s="74" t="s">
        <v>919</v>
      </c>
      <c r="C249" s="2">
        <v>34</v>
      </c>
      <c r="D249" s="2">
        <v>608</v>
      </c>
      <c r="E249" s="273">
        <v>0.55000000000000004</v>
      </c>
      <c r="F249" s="273">
        <f t="shared" si="10"/>
        <v>1.1000000000000001</v>
      </c>
      <c r="G249" s="273">
        <f t="shared" si="9"/>
        <v>1.6500000000000001</v>
      </c>
    </row>
    <row r="250" spans="1:8" ht="15.75">
      <c r="A250" s="74">
        <v>247</v>
      </c>
      <c r="B250" s="74" t="s">
        <v>920</v>
      </c>
      <c r="C250" s="2">
        <v>59</v>
      </c>
      <c r="D250" s="2">
        <v>891</v>
      </c>
      <c r="E250" s="273">
        <v>0.78</v>
      </c>
      <c r="F250" s="273">
        <f t="shared" si="10"/>
        <v>1.56</v>
      </c>
      <c r="G250" s="273">
        <f t="shared" si="9"/>
        <v>2.34</v>
      </c>
    </row>
    <row r="251" spans="1:8" ht="15.75">
      <c r="A251" s="74">
        <v>248</v>
      </c>
      <c r="B251" s="74" t="s">
        <v>921</v>
      </c>
      <c r="C251" s="2">
        <v>37</v>
      </c>
      <c r="D251" s="2">
        <v>660</v>
      </c>
      <c r="E251" s="273">
        <v>0.55000000000000004</v>
      </c>
      <c r="F251" s="273">
        <f t="shared" si="10"/>
        <v>1.1000000000000001</v>
      </c>
      <c r="G251" s="273">
        <f t="shared" si="9"/>
        <v>1.6500000000000001</v>
      </c>
    </row>
    <row r="252" spans="1:8" ht="15.75">
      <c r="A252" s="74">
        <v>249</v>
      </c>
      <c r="B252" s="76" t="s">
        <v>922</v>
      </c>
      <c r="C252" s="75">
        <v>52</v>
      </c>
      <c r="D252" s="2">
        <v>391</v>
      </c>
      <c r="E252" s="273">
        <v>0.65</v>
      </c>
      <c r="F252" s="273">
        <f t="shared" si="10"/>
        <v>1.3</v>
      </c>
      <c r="G252" s="273">
        <f t="shared" si="9"/>
        <v>1.9500000000000002</v>
      </c>
    </row>
    <row r="253" spans="1:8" ht="15.75">
      <c r="A253" s="74">
        <v>250</v>
      </c>
      <c r="B253" s="77" t="s">
        <v>923</v>
      </c>
      <c r="C253" s="75">
        <v>34</v>
      </c>
      <c r="D253" s="2">
        <v>226</v>
      </c>
      <c r="E253" s="273">
        <v>0.56999999999999995</v>
      </c>
      <c r="F253" s="273">
        <f t="shared" si="10"/>
        <v>1.1399999999999999</v>
      </c>
      <c r="G253" s="273">
        <f t="shared" si="9"/>
        <v>1.71</v>
      </c>
    </row>
    <row r="254" spans="1:8" ht="15.75">
      <c r="A254" s="74">
        <v>251</v>
      </c>
      <c r="B254" s="77" t="s">
        <v>924</v>
      </c>
      <c r="C254" s="75">
        <v>21</v>
      </c>
      <c r="D254" s="2">
        <v>450</v>
      </c>
      <c r="E254" s="273">
        <v>0.76</v>
      </c>
      <c r="F254" s="273">
        <f t="shared" si="10"/>
        <v>1.52</v>
      </c>
      <c r="G254" s="273">
        <f t="shared" si="9"/>
        <v>2.2800000000000002</v>
      </c>
    </row>
    <row r="255" spans="1:8" ht="15.75">
      <c r="A255" s="74">
        <v>252</v>
      </c>
      <c r="B255" s="74" t="s">
        <v>925</v>
      </c>
      <c r="C255" s="75">
        <v>29</v>
      </c>
      <c r="D255" s="2">
        <v>510</v>
      </c>
      <c r="E255" s="273">
        <v>0.76</v>
      </c>
      <c r="F255" s="273">
        <f t="shared" si="10"/>
        <v>1.52</v>
      </c>
      <c r="G255" s="273">
        <f t="shared" si="9"/>
        <v>2.2800000000000002</v>
      </c>
    </row>
    <row r="256" spans="1:8" ht="15.75">
      <c r="A256" s="74">
        <v>253</v>
      </c>
      <c r="B256" s="74" t="s">
        <v>926</v>
      </c>
      <c r="C256" s="75">
        <v>41</v>
      </c>
      <c r="D256" s="2">
        <v>853</v>
      </c>
      <c r="E256" s="273">
        <v>0.57999999999999996</v>
      </c>
      <c r="F256" s="273">
        <f t="shared" si="10"/>
        <v>1.1599999999999999</v>
      </c>
      <c r="G256" s="273">
        <f t="shared" si="9"/>
        <v>1.7399999999999998</v>
      </c>
    </row>
    <row r="257" spans="1:7" ht="15.75">
      <c r="A257" s="74">
        <v>254</v>
      </c>
      <c r="B257" s="74" t="s">
        <v>927</v>
      </c>
      <c r="C257" s="75">
        <v>32</v>
      </c>
      <c r="D257" s="2">
        <v>595</v>
      </c>
      <c r="E257" s="273">
        <v>0.55000000000000004</v>
      </c>
      <c r="F257" s="273">
        <f t="shared" si="10"/>
        <v>1.1000000000000001</v>
      </c>
      <c r="G257" s="273">
        <f t="shared" si="9"/>
        <v>1.6500000000000001</v>
      </c>
    </row>
    <row r="258" spans="1:7" ht="15.75">
      <c r="A258" s="74">
        <v>255</v>
      </c>
      <c r="B258" s="74" t="s">
        <v>928</v>
      </c>
      <c r="C258" s="75">
        <v>54</v>
      </c>
      <c r="D258" s="2">
        <v>640</v>
      </c>
      <c r="E258" s="273">
        <v>0.76</v>
      </c>
      <c r="F258" s="273">
        <f t="shared" si="10"/>
        <v>1.52</v>
      </c>
      <c r="G258" s="273">
        <f t="shared" si="9"/>
        <v>2.2800000000000002</v>
      </c>
    </row>
    <row r="259" spans="1:7" ht="15.75">
      <c r="A259" s="74">
        <v>256</v>
      </c>
      <c r="B259" s="74" t="s">
        <v>929</v>
      </c>
      <c r="C259" s="75">
        <v>32</v>
      </c>
      <c r="D259" s="2">
        <v>450</v>
      </c>
      <c r="E259" s="273">
        <v>0.78</v>
      </c>
      <c r="F259" s="273">
        <f t="shared" si="10"/>
        <v>1.56</v>
      </c>
      <c r="G259" s="273">
        <f t="shared" si="9"/>
        <v>2.34</v>
      </c>
    </row>
    <row r="260" spans="1:7" ht="15.75">
      <c r="A260" s="74">
        <v>257</v>
      </c>
      <c r="B260" s="74" t="s">
        <v>930</v>
      </c>
      <c r="C260" s="5">
        <v>48</v>
      </c>
      <c r="D260" s="2">
        <v>1017</v>
      </c>
      <c r="E260" s="273">
        <v>0.65</v>
      </c>
      <c r="F260" s="273">
        <f t="shared" si="10"/>
        <v>1.3</v>
      </c>
      <c r="G260" s="273">
        <v>1.85</v>
      </c>
    </row>
    <row r="261" spans="1:7" ht="15.75">
      <c r="A261" s="74">
        <v>258</v>
      </c>
      <c r="B261" s="74" t="s">
        <v>931</v>
      </c>
      <c r="C261" s="75">
        <v>53</v>
      </c>
      <c r="D261" s="2">
        <v>464</v>
      </c>
      <c r="E261" s="273">
        <v>0.67</v>
      </c>
      <c r="F261" s="273">
        <f t="shared" si="10"/>
        <v>1.34</v>
      </c>
      <c r="G261" s="273">
        <f>E261+F261</f>
        <v>2.0100000000000002</v>
      </c>
    </row>
    <row r="262" spans="1:7" ht="15.75">
      <c r="A262" s="74">
        <v>259</v>
      </c>
      <c r="B262" s="74" t="s">
        <v>932</v>
      </c>
      <c r="C262" s="75">
        <v>61</v>
      </c>
      <c r="D262" s="2">
        <v>631</v>
      </c>
      <c r="E262" s="273">
        <v>0.9</v>
      </c>
      <c r="F262" s="273">
        <f t="shared" ref="F262:F264" si="12">E262*2</f>
        <v>1.8</v>
      </c>
      <c r="G262" s="273">
        <v>2.65</v>
      </c>
    </row>
    <row r="263" spans="1:7" ht="15.75">
      <c r="A263" s="74">
        <v>260</v>
      </c>
      <c r="B263" s="74" t="s">
        <v>933</v>
      </c>
      <c r="C263" s="75">
        <v>32</v>
      </c>
      <c r="D263" s="2">
        <v>188</v>
      </c>
      <c r="E263" s="273">
        <v>0.67</v>
      </c>
      <c r="F263" s="273">
        <f t="shared" si="12"/>
        <v>1.34</v>
      </c>
      <c r="G263" s="273">
        <f>E263+F263</f>
        <v>2.0100000000000002</v>
      </c>
    </row>
    <row r="264" spans="1:7" ht="15.75">
      <c r="A264" s="74">
        <v>261</v>
      </c>
      <c r="B264" s="74" t="s">
        <v>934</v>
      </c>
      <c r="C264" s="2">
        <v>241</v>
      </c>
      <c r="D264" s="2">
        <v>3239</v>
      </c>
      <c r="E264" s="273">
        <v>1.41</v>
      </c>
      <c r="F264" s="273">
        <v>1.87</v>
      </c>
      <c r="G264" s="273">
        <f>E264+F264</f>
        <v>3.2800000000000002</v>
      </c>
    </row>
    <row r="265" spans="1:7" ht="15.75">
      <c r="A265" s="7"/>
      <c r="B265" s="79" t="s">
        <v>142</v>
      </c>
      <c r="C265" s="59">
        <f>SUM(C4:C264)</f>
        <v>19616</v>
      </c>
      <c r="D265" s="78">
        <f>SUM(D4:D264)</f>
        <v>264637</v>
      </c>
      <c r="E265" s="67">
        <f>SUM(E5:E264)</f>
        <v>222.81999999999994</v>
      </c>
      <c r="F265" s="273">
        <f>SUM(F4:F264)</f>
        <v>432.43</v>
      </c>
      <c r="G265" s="71">
        <v>655.25</v>
      </c>
    </row>
    <row r="266" spans="1:7">
      <c r="E266" s="32"/>
      <c r="F266" s="32"/>
    </row>
    <row r="267" spans="1:7">
      <c r="F267" s="32"/>
    </row>
    <row r="268" spans="1:7">
      <c r="E268" s="32"/>
    </row>
    <row r="269" spans="1:7" ht="20.25">
      <c r="D269" s="263" t="s">
        <v>1681</v>
      </c>
      <c r="E269" s="263"/>
      <c r="F269" s="263"/>
      <c r="G269" s="263"/>
    </row>
    <row r="270" spans="1:7" ht="20.25">
      <c r="D270" s="29"/>
      <c r="E270" s="227" t="s">
        <v>672</v>
      </c>
      <c r="F270" s="227"/>
      <c r="G270" s="227"/>
    </row>
  </sheetData>
  <mergeCells count="6">
    <mergeCell ref="E3:F3"/>
    <mergeCell ref="A1:G1"/>
    <mergeCell ref="D2:G2"/>
    <mergeCell ref="A2:B2"/>
    <mergeCell ref="D269:G269"/>
    <mergeCell ref="E270:G270"/>
  </mergeCells>
  <phoneticPr fontId="12" type="noConversion"/>
  <pageMargins left="0.75" right="0.5" top="0.75" bottom="0.75" header="0" footer="0"/>
  <pageSetup paperSize="9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>
  <dimension ref="A1:U162"/>
  <sheetViews>
    <sheetView topLeftCell="A148" workbookViewId="0">
      <selection activeCell="E94" sqref="E94"/>
    </sheetView>
  </sheetViews>
  <sheetFormatPr defaultRowHeight="12.75"/>
  <cols>
    <col min="1" max="1" width="6.140625" customWidth="1"/>
    <col min="2" max="2" width="19.7109375" customWidth="1"/>
    <col min="3" max="3" width="9.7109375" customWidth="1"/>
    <col min="4" max="5" width="10.5703125" customWidth="1"/>
    <col min="6" max="6" width="10.42578125" customWidth="1"/>
    <col min="7" max="7" width="16.28515625" customWidth="1"/>
  </cols>
  <sheetData>
    <row r="1" spans="1:21" s="29" customFormat="1" ht="20.25" customHeight="1">
      <c r="A1" s="262" t="s">
        <v>664</v>
      </c>
      <c r="B1" s="262"/>
      <c r="C1" s="262"/>
      <c r="D1" s="262"/>
      <c r="E1" s="262"/>
      <c r="F1" s="262"/>
      <c r="G1" s="262"/>
      <c r="H1" s="65"/>
      <c r="L1" s="57"/>
      <c r="M1" s="58"/>
      <c r="N1" s="58"/>
      <c r="Q1" s="49"/>
      <c r="R1" s="49"/>
      <c r="S1" s="49"/>
      <c r="T1" s="49"/>
      <c r="U1" s="49"/>
    </row>
    <row r="2" spans="1:21" s="29" customFormat="1" ht="18.75" customHeight="1">
      <c r="A2" s="66" t="s">
        <v>669</v>
      </c>
      <c r="B2" s="60"/>
      <c r="C2" s="260" t="s">
        <v>1666</v>
      </c>
      <c r="D2" s="260"/>
      <c r="E2" s="260"/>
      <c r="F2" s="260"/>
      <c r="G2" s="260"/>
      <c r="H2" s="46"/>
      <c r="I2" s="9"/>
      <c r="Q2" s="49"/>
      <c r="R2" s="49"/>
      <c r="S2" s="49"/>
      <c r="T2" s="49"/>
      <c r="U2" s="49"/>
    </row>
    <row r="3" spans="1:21" ht="43.5" customHeight="1">
      <c r="A3" s="38" t="s">
        <v>683</v>
      </c>
      <c r="B3" s="38" t="s">
        <v>980</v>
      </c>
      <c r="C3" s="40" t="s">
        <v>946</v>
      </c>
      <c r="D3" s="42" t="s">
        <v>1476</v>
      </c>
      <c r="E3" s="257" t="s">
        <v>997</v>
      </c>
      <c r="F3" s="258"/>
      <c r="G3" s="45" t="s">
        <v>947</v>
      </c>
    </row>
    <row r="4" spans="1:21" ht="18.75">
      <c r="A4" s="4">
        <v>1</v>
      </c>
      <c r="B4" s="81" t="s">
        <v>143</v>
      </c>
      <c r="C4" s="82">
        <v>100</v>
      </c>
      <c r="D4" s="82">
        <v>1127</v>
      </c>
      <c r="E4" s="73">
        <v>1.1200000000000001</v>
      </c>
      <c r="F4" s="73">
        <v>2.2400000000000002</v>
      </c>
      <c r="G4" s="73">
        <f t="shared" ref="G4:G67" si="0">E4+F4</f>
        <v>3.3600000000000003</v>
      </c>
    </row>
    <row r="5" spans="1:21" ht="16.5" customHeight="1">
      <c r="A5" s="4">
        <v>2</v>
      </c>
      <c r="B5" s="81" t="s">
        <v>144</v>
      </c>
      <c r="C5" s="82">
        <v>62</v>
      </c>
      <c r="D5" s="82">
        <v>863</v>
      </c>
      <c r="E5" s="73">
        <v>0.8</v>
      </c>
      <c r="F5" s="73">
        <v>1.6</v>
      </c>
      <c r="G5" s="73">
        <f t="shared" si="0"/>
        <v>2.4000000000000004</v>
      </c>
    </row>
    <row r="6" spans="1:21" ht="18.75">
      <c r="A6" s="4">
        <v>3</v>
      </c>
      <c r="B6" s="81" t="s">
        <v>145</v>
      </c>
      <c r="C6" s="82">
        <v>62</v>
      </c>
      <c r="D6" s="82">
        <v>924</v>
      </c>
      <c r="E6" s="73">
        <v>0.8</v>
      </c>
      <c r="F6" s="73">
        <v>1.6</v>
      </c>
      <c r="G6" s="73">
        <f t="shared" si="0"/>
        <v>2.4000000000000004</v>
      </c>
    </row>
    <row r="7" spans="1:21" ht="16.5" customHeight="1">
      <c r="A7" s="4">
        <v>4</v>
      </c>
      <c r="B7" s="81" t="s">
        <v>146</v>
      </c>
      <c r="C7" s="82">
        <v>41</v>
      </c>
      <c r="D7" s="82">
        <v>466</v>
      </c>
      <c r="E7" s="73">
        <v>0.65</v>
      </c>
      <c r="F7" s="73">
        <v>1.3</v>
      </c>
      <c r="G7" s="73">
        <f t="shared" si="0"/>
        <v>1.9500000000000002</v>
      </c>
    </row>
    <row r="8" spans="1:21" ht="18.75">
      <c r="A8" s="4">
        <v>5</v>
      </c>
      <c r="B8" s="81" t="s">
        <v>147</v>
      </c>
      <c r="C8" s="82">
        <v>52</v>
      </c>
      <c r="D8" s="82">
        <v>807</v>
      </c>
      <c r="E8" s="73">
        <v>0.7</v>
      </c>
      <c r="F8" s="73">
        <v>1.4</v>
      </c>
      <c r="G8" s="73">
        <f t="shared" si="0"/>
        <v>2.0999999999999996</v>
      </c>
    </row>
    <row r="9" spans="1:21" ht="16.5" customHeight="1">
      <c r="A9" s="4">
        <v>6</v>
      </c>
      <c r="B9" s="81" t="s">
        <v>148</v>
      </c>
      <c r="C9" s="82">
        <v>60</v>
      </c>
      <c r="D9" s="82">
        <v>1156</v>
      </c>
      <c r="E9" s="73">
        <v>0.78</v>
      </c>
      <c r="F9" s="73">
        <v>1.56</v>
      </c>
      <c r="G9" s="73">
        <f t="shared" si="0"/>
        <v>2.34</v>
      </c>
    </row>
    <row r="10" spans="1:21" ht="18.75">
      <c r="A10" s="4">
        <v>7</v>
      </c>
      <c r="B10" s="81" t="s">
        <v>149</v>
      </c>
      <c r="C10" s="82">
        <v>70</v>
      </c>
      <c r="D10" s="82">
        <v>743</v>
      </c>
      <c r="E10" s="73">
        <v>0.89</v>
      </c>
      <c r="F10" s="73">
        <v>1.78</v>
      </c>
      <c r="G10" s="73">
        <f t="shared" si="0"/>
        <v>2.67</v>
      </c>
    </row>
    <row r="11" spans="1:21" ht="16.5" customHeight="1">
      <c r="A11" s="4">
        <v>8</v>
      </c>
      <c r="B11" s="81" t="s">
        <v>150</v>
      </c>
      <c r="C11" s="82">
        <v>76</v>
      </c>
      <c r="D11" s="82">
        <v>1422</v>
      </c>
      <c r="E11" s="73">
        <v>0.87</v>
      </c>
      <c r="F11" s="73">
        <v>1.74</v>
      </c>
      <c r="G11" s="73">
        <f t="shared" si="0"/>
        <v>2.61</v>
      </c>
    </row>
    <row r="12" spans="1:21" ht="18.75">
      <c r="A12" s="4">
        <v>9</v>
      </c>
      <c r="B12" s="81" t="s">
        <v>151</v>
      </c>
      <c r="C12" s="82">
        <v>181</v>
      </c>
      <c r="D12" s="82">
        <v>2369</v>
      </c>
      <c r="E12" s="73">
        <v>1.56</v>
      </c>
      <c r="F12" s="73">
        <v>3.12</v>
      </c>
      <c r="G12" s="73">
        <f t="shared" si="0"/>
        <v>4.68</v>
      </c>
    </row>
    <row r="13" spans="1:21" ht="16.5" customHeight="1">
      <c r="A13" s="4">
        <v>10</v>
      </c>
      <c r="B13" s="81" t="s">
        <v>152</v>
      </c>
      <c r="C13" s="82">
        <v>145</v>
      </c>
      <c r="D13" s="82">
        <v>1604</v>
      </c>
      <c r="E13" s="73">
        <v>1.34</v>
      </c>
      <c r="F13" s="73">
        <v>2.68</v>
      </c>
      <c r="G13" s="73">
        <f t="shared" si="0"/>
        <v>4.0200000000000005</v>
      </c>
    </row>
    <row r="14" spans="1:21" ht="18.75">
      <c r="A14" s="4">
        <v>11</v>
      </c>
      <c r="B14" s="81" t="s">
        <v>152</v>
      </c>
      <c r="C14" s="82">
        <v>136</v>
      </c>
      <c r="D14" s="82">
        <v>1915</v>
      </c>
      <c r="E14" s="73">
        <v>1.23</v>
      </c>
      <c r="F14" s="73">
        <v>2.46</v>
      </c>
      <c r="G14" s="73">
        <f t="shared" si="0"/>
        <v>3.69</v>
      </c>
    </row>
    <row r="15" spans="1:21" ht="16.5" customHeight="1">
      <c r="A15" s="4">
        <v>12</v>
      </c>
      <c r="B15" s="81" t="s">
        <v>153</v>
      </c>
      <c r="C15" s="82">
        <v>52</v>
      </c>
      <c r="D15" s="82">
        <v>1011</v>
      </c>
      <c r="E15" s="73">
        <v>0.67</v>
      </c>
      <c r="F15" s="73">
        <v>1.34</v>
      </c>
      <c r="G15" s="73">
        <f t="shared" si="0"/>
        <v>2.0100000000000002</v>
      </c>
    </row>
    <row r="16" spans="1:21" ht="18.75">
      <c r="A16" s="4">
        <v>13</v>
      </c>
      <c r="B16" s="81" t="s">
        <v>154</v>
      </c>
      <c r="C16" s="82">
        <v>70</v>
      </c>
      <c r="D16" s="82">
        <v>1075</v>
      </c>
      <c r="E16" s="73">
        <v>0.89</v>
      </c>
      <c r="F16" s="73">
        <v>1.78</v>
      </c>
      <c r="G16" s="73">
        <f t="shared" si="0"/>
        <v>2.67</v>
      </c>
    </row>
    <row r="17" spans="1:7" ht="16.5" customHeight="1">
      <c r="A17" s="4">
        <v>14</v>
      </c>
      <c r="B17" s="81" t="s">
        <v>155</v>
      </c>
      <c r="C17" s="82">
        <v>103</v>
      </c>
      <c r="D17" s="82">
        <v>1493</v>
      </c>
      <c r="E17" s="73">
        <v>1.1200000000000001</v>
      </c>
      <c r="F17" s="73">
        <v>2.2400000000000002</v>
      </c>
      <c r="G17" s="73">
        <f t="shared" si="0"/>
        <v>3.3600000000000003</v>
      </c>
    </row>
    <row r="18" spans="1:7" ht="18.75">
      <c r="A18" s="4">
        <v>15</v>
      </c>
      <c r="B18" s="81" t="s">
        <v>156</v>
      </c>
      <c r="C18" s="82">
        <v>81</v>
      </c>
      <c r="D18" s="82">
        <v>1355</v>
      </c>
      <c r="E18" s="73">
        <v>0.99</v>
      </c>
      <c r="F18" s="73">
        <v>1.98</v>
      </c>
      <c r="G18" s="73">
        <f t="shared" si="0"/>
        <v>2.9699999999999998</v>
      </c>
    </row>
    <row r="19" spans="1:7" ht="16.5" customHeight="1">
      <c r="A19" s="4">
        <v>16</v>
      </c>
      <c r="B19" s="81" t="s">
        <v>157</v>
      </c>
      <c r="C19" s="82">
        <v>145</v>
      </c>
      <c r="D19" s="82">
        <v>2472</v>
      </c>
      <c r="E19" s="73">
        <v>1.45</v>
      </c>
      <c r="F19" s="73">
        <v>2.9</v>
      </c>
      <c r="G19" s="73">
        <f t="shared" si="0"/>
        <v>4.3499999999999996</v>
      </c>
    </row>
    <row r="20" spans="1:7" ht="18.75">
      <c r="A20" s="4">
        <v>17</v>
      </c>
      <c r="B20" s="81" t="s">
        <v>158</v>
      </c>
      <c r="C20" s="82">
        <v>26</v>
      </c>
      <c r="D20" s="82">
        <v>447</v>
      </c>
      <c r="E20" s="73">
        <v>0.54</v>
      </c>
      <c r="F20" s="73">
        <v>1.08</v>
      </c>
      <c r="G20" s="73">
        <f t="shared" si="0"/>
        <v>1.62</v>
      </c>
    </row>
    <row r="21" spans="1:7" ht="16.5" customHeight="1">
      <c r="A21" s="4">
        <v>18</v>
      </c>
      <c r="B21" s="83" t="s">
        <v>159</v>
      </c>
      <c r="C21" s="84">
        <v>105</v>
      </c>
      <c r="D21" s="82">
        <v>1139</v>
      </c>
      <c r="E21" s="73">
        <v>1.1200000000000001</v>
      </c>
      <c r="F21" s="73">
        <v>2.2400000000000002</v>
      </c>
      <c r="G21" s="73">
        <f t="shared" si="0"/>
        <v>3.3600000000000003</v>
      </c>
    </row>
    <row r="22" spans="1:7" ht="18.75">
      <c r="A22" s="4">
        <v>19</v>
      </c>
      <c r="B22" s="83" t="s">
        <v>159</v>
      </c>
      <c r="C22" s="84">
        <v>107</v>
      </c>
      <c r="D22" s="82">
        <v>1227</v>
      </c>
      <c r="E22" s="73">
        <v>1.23</v>
      </c>
      <c r="F22" s="73">
        <v>2.46</v>
      </c>
      <c r="G22" s="73">
        <f t="shared" si="0"/>
        <v>3.69</v>
      </c>
    </row>
    <row r="23" spans="1:7" ht="16.5" customHeight="1">
      <c r="A23" s="4">
        <v>20</v>
      </c>
      <c r="B23" s="83" t="s">
        <v>160</v>
      </c>
      <c r="C23" s="84">
        <v>123</v>
      </c>
      <c r="D23" s="82">
        <v>2159</v>
      </c>
      <c r="E23" s="73">
        <v>1.32</v>
      </c>
      <c r="F23" s="73">
        <v>2.64</v>
      </c>
      <c r="G23" s="73">
        <f t="shared" si="0"/>
        <v>3.96</v>
      </c>
    </row>
    <row r="24" spans="1:7" ht="18.75">
      <c r="A24" s="4">
        <v>21</v>
      </c>
      <c r="B24" s="83" t="s">
        <v>161</v>
      </c>
      <c r="C24" s="84">
        <v>32</v>
      </c>
      <c r="D24" s="82">
        <v>531</v>
      </c>
      <c r="E24" s="73">
        <v>0.78</v>
      </c>
      <c r="F24" s="73">
        <v>1.56</v>
      </c>
      <c r="G24" s="73">
        <f t="shared" si="0"/>
        <v>2.34</v>
      </c>
    </row>
    <row r="25" spans="1:7" ht="16.5" customHeight="1">
      <c r="A25" s="4">
        <v>22</v>
      </c>
      <c r="B25" s="83" t="s">
        <v>162</v>
      </c>
      <c r="C25" s="84">
        <v>120</v>
      </c>
      <c r="D25" s="82">
        <v>1620</v>
      </c>
      <c r="E25" s="73">
        <v>1.21</v>
      </c>
      <c r="F25" s="73">
        <v>2.42</v>
      </c>
      <c r="G25" s="73">
        <f t="shared" si="0"/>
        <v>3.63</v>
      </c>
    </row>
    <row r="26" spans="1:7" ht="18.75">
      <c r="A26" s="4">
        <v>23</v>
      </c>
      <c r="B26" s="83" t="s">
        <v>163</v>
      </c>
      <c r="C26" s="84">
        <v>38</v>
      </c>
      <c r="D26" s="82">
        <v>597</v>
      </c>
      <c r="E26" s="73">
        <v>0.56999999999999995</v>
      </c>
      <c r="F26" s="73">
        <v>1.1399999999999999</v>
      </c>
      <c r="G26" s="73">
        <f t="shared" si="0"/>
        <v>1.71</v>
      </c>
    </row>
    <row r="27" spans="1:7" ht="16.5" customHeight="1">
      <c r="A27" s="4">
        <v>24</v>
      </c>
      <c r="B27" s="83" t="s">
        <v>164</v>
      </c>
      <c r="C27" s="84">
        <v>52</v>
      </c>
      <c r="D27" s="82">
        <v>766</v>
      </c>
      <c r="E27" s="73">
        <v>0.87</v>
      </c>
      <c r="F27" s="73">
        <v>1.74</v>
      </c>
      <c r="G27" s="73">
        <f t="shared" si="0"/>
        <v>2.61</v>
      </c>
    </row>
    <row r="28" spans="1:7" ht="18.75">
      <c r="A28" s="4">
        <v>25</v>
      </c>
      <c r="B28" s="83" t="s">
        <v>165</v>
      </c>
      <c r="C28" s="84">
        <v>61</v>
      </c>
      <c r="D28" s="82">
        <v>1210</v>
      </c>
      <c r="E28" s="73">
        <v>0.89</v>
      </c>
      <c r="F28" s="73">
        <v>1.78</v>
      </c>
      <c r="G28" s="73">
        <f t="shared" si="0"/>
        <v>2.67</v>
      </c>
    </row>
    <row r="29" spans="1:7" ht="16.5" customHeight="1">
      <c r="A29" s="4">
        <v>26</v>
      </c>
      <c r="B29" s="83" t="s">
        <v>166</v>
      </c>
      <c r="C29" s="84">
        <v>100</v>
      </c>
      <c r="D29" s="82">
        <v>1833</v>
      </c>
      <c r="E29" s="73">
        <v>1</v>
      </c>
      <c r="F29" s="73">
        <v>2</v>
      </c>
      <c r="G29" s="73">
        <f t="shared" si="0"/>
        <v>3</v>
      </c>
    </row>
    <row r="30" spans="1:7" ht="18.75">
      <c r="A30" s="4">
        <v>27</v>
      </c>
      <c r="B30" s="83" t="s">
        <v>167</v>
      </c>
      <c r="C30" s="84">
        <v>30</v>
      </c>
      <c r="D30" s="82">
        <v>464</v>
      </c>
      <c r="E30" s="73">
        <v>0.56000000000000005</v>
      </c>
      <c r="F30" s="73">
        <v>1.1200000000000001</v>
      </c>
      <c r="G30" s="73">
        <f t="shared" si="0"/>
        <v>1.6800000000000002</v>
      </c>
    </row>
    <row r="31" spans="1:7" ht="16.5" customHeight="1">
      <c r="A31" s="4">
        <v>28</v>
      </c>
      <c r="B31" s="83" t="s">
        <v>168</v>
      </c>
      <c r="C31" s="84">
        <v>131</v>
      </c>
      <c r="D31" s="82">
        <v>1983</v>
      </c>
      <c r="E31" s="73">
        <v>1.1200000000000001</v>
      </c>
      <c r="F31" s="73">
        <v>2.2400000000000002</v>
      </c>
      <c r="G31" s="73">
        <f t="shared" si="0"/>
        <v>3.3600000000000003</v>
      </c>
    </row>
    <row r="32" spans="1:7" ht="18.75">
      <c r="A32" s="4">
        <v>29</v>
      </c>
      <c r="B32" s="83" t="s">
        <v>169</v>
      </c>
      <c r="C32" s="84">
        <v>174</v>
      </c>
      <c r="D32" s="82">
        <v>2254</v>
      </c>
      <c r="E32" s="73">
        <v>1.56</v>
      </c>
      <c r="F32" s="73">
        <v>3.12</v>
      </c>
      <c r="G32" s="73">
        <f t="shared" si="0"/>
        <v>4.68</v>
      </c>
    </row>
    <row r="33" spans="1:7" ht="16.5" customHeight="1">
      <c r="A33" s="4">
        <v>30</v>
      </c>
      <c r="B33" s="83" t="s">
        <v>170</v>
      </c>
      <c r="C33" s="84">
        <v>105</v>
      </c>
      <c r="D33" s="82">
        <v>1634</v>
      </c>
      <c r="E33" s="73">
        <v>1</v>
      </c>
      <c r="F33" s="73">
        <v>2</v>
      </c>
      <c r="G33" s="73">
        <f t="shared" si="0"/>
        <v>3</v>
      </c>
    </row>
    <row r="34" spans="1:7" ht="18.75">
      <c r="A34" s="4">
        <v>31</v>
      </c>
      <c r="B34" s="83" t="s">
        <v>171</v>
      </c>
      <c r="C34" s="84">
        <v>120</v>
      </c>
      <c r="D34" s="82">
        <v>1657</v>
      </c>
      <c r="E34" s="73">
        <v>1.17</v>
      </c>
      <c r="F34" s="73">
        <v>2.34</v>
      </c>
      <c r="G34" s="73">
        <f t="shared" si="0"/>
        <v>3.51</v>
      </c>
    </row>
    <row r="35" spans="1:7" ht="16.5" customHeight="1">
      <c r="A35" s="4">
        <v>32</v>
      </c>
      <c r="B35" s="83" t="s">
        <v>172</v>
      </c>
      <c r="C35" s="94">
        <v>144</v>
      </c>
      <c r="D35" s="82">
        <v>2530</v>
      </c>
      <c r="E35" s="73">
        <v>1.06</v>
      </c>
      <c r="F35" s="73">
        <v>2.12</v>
      </c>
      <c r="G35" s="73">
        <f t="shared" si="0"/>
        <v>3.18</v>
      </c>
    </row>
    <row r="36" spans="1:7" ht="18.75">
      <c r="A36" s="4">
        <v>33</v>
      </c>
      <c r="B36" s="83" t="s">
        <v>173</v>
      </c>
      <c r="C36" s="94">
        <v>96</v>
      </c>
      <c r="D36" s="82">
        <v>1483</v>
      </c>
      <c r="E36" s="73">
        <v>0.62</v>
      </c>
      <c r="F36" s="73">
        <v>1.24</v>
      </c>
      <c r="G36" s="73">
        <f t="shared" si="0"/>
        <v>1.8599999999999999</v>
      </c>
    </row>
    <row r="37" spans="1:7" ht="16.5" customHeight="1">
      <c r="A37" s="4">
        <v>34</v>
      </c>
      <c r="B37" s="83" t="s">
        <v>174</v>
      </c>
      <c r="C37" s="94">
        <v>133</v>
      </c>
      <c r="D37" s="82">
        <v>2046</v>
      </c>
      <c r="E37" s="73">
        <v>1.21</v>
      </c>
      <c r="F37" s="73">
        <v>2.42</v>
      </c>
      <c r="G37" s="73">
        <f t="shared" si="0"/>
        <v>3.63</v>
      </c>
    </row>
    <row r="38" spans="1:7" ht="18.75">
      <c r="A38" s="4">
        <v>35</v>
      </c>
      <c r="B38" s="83" t="s">
        <v>175</v>
      </c>
      <c r="C38" s="94">
        <v>60</v>
      </c>
      <c r="D38" s="82">
        <v>990</v>
      </c>
      <c r="E38" s="73">
        <v>0.41</v>
      </c>
      <c r="F38" s="73">
        <v>0.83</v>
      </c>
      <c r="G38" s="73">
        <f t="shared" si="0"/>
        <v>1.24</v>
      </c>
    </row>
    <row r="39" spans="1:7" ht="16.5" customHeight="1">
      <c r="A39" s="4">
        <v>36</v>
      </c>
      <c r="B39" s="83" t="s">
        <v>176</v>
      </c>
      <c r="C39" s="94">
        <v>61</v>
      </c>
      <c r="D39" s="82">
        <v>978</v>
      </c>
      <c r="E39" s="73">
        <v>0.41</v>
      </c>
      <c r="F39" s="73">
        <v>0.82</v>
      </c>
      <c r="G39" s="73">
        <f t="shared" si="0"/>
        <v>1.23</v>
      </c>
    </row>
    <row r="40" spans="1:7" ht="18.75">
      <c r="A40" s="4">
        <v>37</v>
      </c>
      <c r="B40" s="83" t="s">
        <v>177</v>
      </c>
      <c r="C40" s="94">
        <v>73</v>
      </c>
      <c r="D40" s="82">
        <v>1067</v>
      </c>
      <c r="E40" s="73">
        <v>0.78</v>
      </c>
      <c r="F40" s="73">
        <v>1.56</v>
      </c>
      <c r="G40" s="73">
        <f t="shared" si="0"/>
        <v>2.34</v>
      </c>
    </row>
    <row r="41" spans="1:7" ht="16.5" customHeight="1">
      <c r="A41" s="4">
        <v>38</v>
      </c>
      <c r="B41" s="83" t="s">
        <v>178</v>
      </c>
      <c r="C41" s="94">
        <v>66</v>
      </c>
      <c r="D41" s="82">
        <v>999</v>
      </c>
      <c r="E41" s="73">
        <v>0.89</v>
      </c>
      <c r="F41" s="73">
        <v>1.78</v>
      </c>
      <c r="G41" s="73">
        <f t="shared" si="0"/>
        <v>2.67</v>
      </c>
    </row>
    <row r="42" spans="1:7" ht="18.75">
      <c r="A42" s="4">
        <v>39</v>
      </c>
      <c r="B42" s="83" t="s">
        <v>179</v>
      </c>
      <c r="C42" s="94">
        <v>72</v>
      </c>
      <c r="D42" s="82">
        <v>1290</v>
      </c>
      <c r="E42" s="73">
        <v>0.78</v>
      </c>
      <c r="F42" s="73">
        <v>1.56</v>
      </c>
      <c r="G42" s="73">
        <f t="shared" si="0"/>
        <v>2.34</v>
      </c>
    </row>
    <row r="43" spans="1:7" ht="16.5" customHeight="1">
      <c r="A43" s="4">
        <v>40</v>
      </c>
      <c r="B43" s="83" t="s">
        <v>180</v>
      </c>
      <c r="C43" s="94">
        <v>148</v>
      </c>
      <c r="D43" s="82">
        <v>3042</v>
      </c>
      <c r="E43" s="73">
        <v>1.21</v>
      </c>
      <c r="F43" s="73">
        <v>2.42</v>
      </c>
      <c r="G43" s="73">
        <f t="shared" si="0"/>
        <v>3.63</v>
      </c>
    </row>
    <row r="44" spans="1:7" ht="18.75">
      <c r="A44" s="4">
        <v>41</v>
      </c>
      <c r="B44" s="83" t="s">
        <v>181</v>
      </c>
      <c r="C44" s="94">
        <v>58</v>
      </c>
      <c r="D44" s="82">
        <v>1063</v>
      </c>
      <c r="E44" s="73">
        <v>0.76</v>
      </c>
      <c r="F44" s="73">
        <v>1.52</v>
      </c>
      <c r="G44" s="73">
        <f t="shared" si="0"/>
        <v>2.2800000000000002</v>
      </c>
    </row>
    <row r="45" spans="1:7" ht="16.5" customHeight="1">
      <c r="A45" s="4">
        <v>42</v>
      </c>
      <c r="B45" s="83" t="s">
        <v>182</v>
      </c>
      <c r="C45" s="94">
        <v>38</v>
      </c>
      <c r="D45" s="82">
        <v>685</v>
      </c>
      <c r="E45" s="73">
        <v>0.56000000000000005</v>
      </c>
      <c r="F45" s="73">
        <v>1.1200000000000001</v>
      </c>
      <c r="G45" s="73">
        <f t="shared" si="0"/>
        <v>1.6800000000000002</v>
      </c>
    </row>
    <row r="46" spans="1:7" ht="18.75">
      <c r="A46" s="4">
        <v>43</v>
      </c>
      <c r="B46" s="83" t="s">
        <v>183</v>
      </c>
      <c r="C46" s="94">
        <v>41</v>
      </c>
      <c r="D46" s="82">
        <v>669</v>
      </c>
      <c r="E46" s="73">
        <v>0.57999999999999996</v>
      </c>
      <c r="F46" s="73">
        <v>1.1599999999999999</v>
      </c>
      <c r="G46" s="73">
        <f t="shared" si="0"/>
        <v>1.7399999999999998</v>
      </c>
    </row>
    <row r="47" spans="1:7" ht="16.5" customHeight="1">
      <c r="A47" s="4">
        <v>44</v>
      </c>
      <c r="B47" s="83" t="s">
        <v>184</v>
      </c>
      <c r="C47" s="94">
        <v>94</v>
      </c>
      <c r="D47" s="82">
        <v>1335</v>
      </c>
      <c r="E47" s="73">
        <v>1</v>
      </c>
      <c r="F47" s="73">
        <v>2</v>
      </c>
      <c r="G47" s="73">
        <f t="shared" si="0"/>
        <v>3</v>
      </c>
    </row>
    <row r="48" spans="1:7" ht="18.75">
      <c r="A48" s="4">
        <v>45</v>
      </c>
      <c r="B48" s="83" t="s">
        <v>185</v>
      </c>
      <c r="C48" s="94">
        <v>83</v>
      </c>
      <c r="D48" s="82">
        <v>1030</v>
      </c>
      <c r="E48" s="73">
        <v>0.67</v>
      </c>
      <c r="F48" s="73">
        <v>1.34</v>
      </c>
      <c r="G48" s="73">
        <f t="shared" si="0"/>
        <v>2.0100000000000002</v>
      </c>
    </row>
    <row r="49" spans="1:9" ht="16.5" customHeight="1">
      <c r="A49" s="4">
        <v>46</v>
      </c>
      <c r="B49" s="83" t="s">
        <v>186</v>
      </c>
      <c r="C49" s="94">
        <v>99</v>
      </c>
      <c r="D49" s="82">
        <v>1333</v>
      </c>
      <c r="E49" s="73">
        <v>1.1000000000000001</v>
      </c>
      <c r="F49" s="73">
        <v>2.2000000000000002</v>
      </c>
      <c r="G49" s="73">
        <f t="shared" si="0"/>
        <v>3.3000000000000003</v>
      </c>
    </row>
    <row r="50" spans="1:9" ht="18.75">
      <c r="A50" s="4">
        <v>47</v>
      </c>
      <c r="B50" s="83" t="s">
        <v>187</v>
      </c>
      <c r="C50" s="94">
        <v>152</v>
      </c>
      <c r="D50" s="82">
        <v>2105</v>
      </c>
      <c r="E50" s="73">
        <v>1.56</v>
      </c>
      <c r="F50" s="73">
        <v>3.12</v>
      </c>
      <c r="G50" s="73">
        <f t="shared" si="0"/>
        <v>4.68</v>
      </c>
    </row>
    <row r="51" spans="1:9" ht="16.5" customHeight="1">
      <c r="A51" s="4">
        <v>48</v>
      </c>
      <c r="B51" s="85" t="s">
        <v>188</v>
      </c>
      <c r="C51" s="95">
        <v>96</v>
      </c>
      <c r="D51" s="82">
        <v>1256</v>
      </c>
      <c r="E51" s="73">
        <v>1</v>
      </c>
      <c r="F51" s="73">
        <v>2</v>
      </c>
      <c r="G51" s="73">
        <f t="shared" si="0"/>
        <v>3</v>
      </c>
    </row>
    <row r="52" spans="1:9" ht="37.5">
      <c r="A52" s="4">
        <v>49</v>
      </c>
      <c r="B52" s="85" t="s">
        <v>189</v>
      </c>
      <c r="C52" s="95">
        <v>94</v>
      </c>
      <c r="D52" s="82">
        <v>1595</v>
      </c>
      <c r="E52" s="73">
        <v>0.99</v>
      </c>
      <c r="F52" s="73">
        <v>1.98</v>
      </c>
      <c r="G52" s="73">
        <f t="shared" si="0"/>
        <v>2.9699999999999998</v>
      </c>
    </row>
    <row r="53" spans="1:9" ht="16.5" customHeight="1">
      <c r="A53" s="4">
        <v>50</v>
      </c>
      <c r="B53" s="85" t="s">
        <v>190</v>
      </c>
      <c r="C53" s="95">
        <v>104</v>
      </c>
      <c r="D53" s="82">
        <v>1415</v>
      </c>
      <c r="E53" s="73">
        <v>1.34</v>
      </c>
      <c r="F53" s="73">
        <v>2.68</v>
      </c>
      <c r="G53" s="73">
        <f t="shared" si="0"/>
        <v>4.0200000000000005</v>
      </c>
    </row>
    <row r="54" spans="1:9" ht="37.5">
      <c r="A54" s="4">
        <v>51</v>
      </c>
      <c r="B54" s="85" t="s">
        <v>191</v>
      </c>
      <c r="C54" s="95">
        <v>103</v>
      </c>
      <c r="D54" s="82">
        <v>1304</v>
      </c>
      <c r="E54" s="73">
        <v>1.21</v>
      </c>
      <c r="F54" s="73">
        <v>2.42</v>
      </c>
      <c r="G54" s="73">
        <f t="shared" si="0"/>
        <v>3.63</v>
      </c>
    </row>
    <row r="55" spans="1:9" ht="16.5" customHeight="1">
      <c r="A55" s="4">
        <v>52</v>
      </c>
      <c r="B55" s="85" t="s">
        <v>192</v>
      </c>
      <c r="C55" s="95">
        <v>45</v>
      </c>
      <c r="D55" s="82">
        <v>880</v>
      </c>
      <c r="E55" s="73">
        <v>0.78</v>
      </c>
      <c r="F55" s="73">
        <v>1.56</v>
      </c>
      <c r="G55" s="73">
        <f t="shared" si="0"/>
        <v>2.34</v>
      </c>
    </row>
    <row r="56" spans="1:9" ht="18.75">
      <c r="A56" s="4">
        <v>53</v>
      </c>
      <c r="B56" s="85" t="s">
        <v>193</v>
      </c>
      <c r="C56" s="95">
        <v>55</v>
      </c>
      <c r="D56" s="82">
        <v>782</v>
      </c>
      <c r="E56" s="73">
        <v>0.78</v>
      </c>
      <c r="F56" s="73">
        <v>1.56</v>
      </c>
      <c r="G56" s="73">
        <f t="shared" si="0"/>
        <v>2.34</v>
      </c>
      <c r="I56">
        <f>37-27</f>
        <v>10</v>
      </c>
    </row>
    <row r="57" spans="1:9" ht="16.5" customHeight="1">
      <c r="A57" s="4">
        <v>54</v>
      </c>
      <c r="B57" s="85" t="s">
        <v>194</v>
      </c>
      <c r="C57" s="95">
        <v>64</v>
      </c>
      <c r="D57" s="82">
        <v>947</v>
      </c>
      <c r="E57" s="73">
        <v>0.89</v>
      </c>
      <c r="F57" s="73">
        <v>1.78</v>
      </c>
      <c r="G57" s="73">
        <f t="shared" si="0"/>
        <v>2.67</v>
      </c>
      <c r="I57">
        <f>73-53</f>
        <v>20</v>
      </c>
    </row>
    <row r="58" spans="1:9" ht="18.75">
      <c r="A58" s="4">
        <v>55</v>
      </c>
      <c r="B58" s="85" t="s">
        <v>195</v>
      </c>
      <c r="C58" s="95">
        <v>41</v>
      </c>
      <c r="D58" s="82">
        <v>665</v>
      </c>
      <c r="E58" s="73">
        <v>0.67</v>
      </c>
      <c r="F58" s="73">
        <v>1.34</v>
      </c>
      <c r="G58" s="73">
        <f t="shared" si="0"/>
        <v>2.0100000000000002</v>
      </c>
    </row>
    <row r="59" spans="1:9" ht="16.5" customHeight="1">
      <c r="A59" s="4">
        <v>56</v>
      </c>
      <c r="B59" s="85" t="s">
        <v>196</v>
      </c>
      <c r="C59" s="95">
        <v>117</v>
      </c>
      <c r="D59" s="82">
        <v>1958</v>
      </c>
      <c r="E59" s="73">
        <v>1.1000000000000001</v>
      </c>
      <c r="F59" s="73">
        <v>2.2000000000000002</v>
      </c>
      <c r="G59" s="73">
        <f t="shared" si="0"/>
        <v>3.3000000000000003</v>
      </c>
    </row>
    <row r="60" spans="1:9" ht="18.75">
      <c r="A60" s="4">
        <v>57</v>
      </c>
      <c r="B60" s="85" t="s">
        <v>197</v>
      </c>
      <c r="C60" s="95">
        <v>108</v>
      </c>
      <c r="D60" s="82">
        <v>1760</v>
      </c>
      <c r="E60" s="73">
        <v>1.1000000000000001</v>
      </c>
      <c r="F60" s="73">
        <v>2.2000000000000002</v>
      </c>
      <c r="G60" s="73">
        <f t="shared" si="0"/>
        <v>3.3000000000000003</v>
      </c>
    </row>
    <row r="61" spans="1:9" ht="16.5" customHeight="1">
      <c r="A61" s="4">
        <v>58</v>
      </c>
      <c r="B61" s="85" t="s">
        <v>198</v>
      </c>
      <c r="C61" s="95">
        <v>72</v>
      </c>
      <c r="D61" s="82">
        <v>1285</v>
      </c>
      <c r="E61" s="73">
        <v>0.54</v>
      </c>
      <c r="F61" s="73">
        <v>1.08</v>
      </c>
      <c r="G61" s="73">
        <f t="shared" si="0"/>
        <v>1.62</v>
      </c>
    </row>
    <row r="62" spans="1:9" ht="18.75">
      <c r="A62" s="4">
        <v>59</v>
      </c>
      <c r="B62" s="85" t="s">
        <v>199</v>
      </c>
      <c r="C62" s="95">
        <v>168</v>
      </c>
      <c r="D62" s="82">
        <v>1953</v>
      </c>
      <c r="E62" s="73">
        <v>1.49</v>
      </c>
      <c r="F62" s="73">
        <v>2.98</v>
      </c>
      <c r="G62" s="73">
        <f t="shared" si="0"/>
        <v>4.47</v>
      </c>
    </row>
    <row r="63" spans="1:9" ht="16.5" customHeight="1">
      <c r="A63" s="4">
        <v>60</v>
      </c>
      <c r="B63" s="85" t="s">
        <v>200</v>
      </c>
      <c r="C63" s="95">
        <v>73</v>
      </c>
      <c r="D63" s="82">
        <v>1140</v>
      </c>
      <c r="E63" s="73">
        <v>0.98</v>
      </c>
      <c r="F63" s="73">
        <v>1.96</v>
      </c>
      <c r="G63" s="73">
        <f t="shared" si="0"/>
        <v>2.94</v>
      </c>
    </row>
    <row r="64" spans="1:9" ht="18.75">
      <c r="A64" s="4">
        <v>61</v>
      </c>
      <c r="B64" s="85" t="s">
        <v>201</v>
      </c>
      <c r="C64" s="95">
        <v>114</v>
      </c>
      <c r="D64" s="82">
        <v>1418</v>
      </c>
      <c r="E64" s="73">
        <v>1.1000000000000001</v>
      </c>
      <c r="F64" s="73">
        <v>2.2000000000000002</v>
      </c>
      <c r="G64" s="73">
        <f t="shared" si="0"/>
        <v>3.3000000000000003</v>
      </c>
    </row>
    <row r="65" spans="1:10" ht="16.5" customHeight="1">
      <c r="A65" s="4">
        <v>62</v>
      </c>
      <c r="B65" s="85" t="s">
        <v>202</v>
      </c>
      <c r="C65" s="95">
        <v>16</v>
      </c>
      <c r="D65" s="82">
        <v>289</v>
      </c>
      <c r="E65" s="73">
        <v>0.56000000000000005</v>
      </c>
      <c r="F65" s="73">
        <v>1.1200000000000001</v>
      </c>
      <c r="G65" s="73">
        <f t="shared" si="0"/>
        <v>1.6800000000000002</v>
      </c>
    </row>
    <row r="66" spans="1:10" ht="18.75">
      <c r="A66" s="4">
        <v>63</v>
      </c>
      <c r="B66" s="85" t="s">
        <v>203</v>
      </c>
      <c r="C66" s="95">
        <v>61</v>
      </c>
      <c r="D66" s="82">
        <v>1013</v>
      </c>
      <c r="E66" s="73">
        <v>0.89</v>
      </c>
      <c r="F66" s="73">
        <v>1.78</v>
      </c>
      <c r="G66" s="73">
        <f t="shared" si="0"/>
        <v>2.67</v>
      </c>
      <c r="I66">
        <f>32-22</f>
        <v>10</v>
      </c>
      <c r="J66">
        <f>27+22</f>
        <v>49</v>
      </c>
    </row>
    <row r="67" spans="1:10" ht="16.5" customHeight="1">
      <c r="A67" s="4">
        <v>64</v>
      </c>
      <c r="B67" s="85" t="s">
        <v>204</v>
      </c>
      <c r="C67" s="95">
        <v>45</v>
      </c>
      <c r="D67" s="82">
        <v>773</v>
      </c>
      <c r="E67" s="73">
        <v>0.76</v>
      </c>
      <c r="F67" s="73">
        <v>1.52</v>
      </c>
      <c r="G67" s="73">
        <f t="shared" si="0"/>
        <v>2.2800000000000002</v>
      </c>
      <c r="I67">
        <f>64-44</f>
        <v>20</v>
      </c>
      <c r="J67">
        <f>53+44</f>
        <v>97</v>
      </c>
    </row>
    <row r="68" spans="1:10" ht="18.75">
      <c r="A68" s="4">
        <v>65</v>
      </c>
      <c r="B68" s="85" t="s">
        <v>205</v>
      </c>
      <c r="C68" s="95">
        <v>74</v>
      </c>
      <c r="D68" s="82">
        <v>1077</v>
      </c>
      <c r="E68" s="73">
        <v>0.89</v>
      </c>
      <c r="F68" s="73">
        <v>1.78</v>
      </c>
      <c r="G68" s="73">
        <f t="shared" ref="G68:G131" si="1">E68+F68</f>
        <v>2.67</v>
      </c>
    </row>
    <row r="69" spans="1:10" ht="16.5" customHeight="1">
      <c r="A69" s="4">
        <v>66</v>
      </c>
      <c r="B69" s="85" t="s">
        <v>206</v>
      </c>
      <c r="C69" s="95">
        <v>63</v>
      </c>
      <c r="D69" s="82">
        <v>1086</v>
      </c>
      <c r="E69" s="73">
        <v>0.89</v>
      </c>
      <c r="F69" s="73">
        <v>1.78</v>
      </c>
      <c r="G69" s="73">
        <f t="shared" si="1"/>
        <v>2.67</v>
      </c>
    </row>
    <row r="70" spans="1:10" ht="18.75">
      <c r="A70" s="4">
        <v>67</v>
      </c>
      <c r="B70" s="85" t="s">
        <v>207</v>
      </c>
      <c r="C70" s="95">
        <v>60</v>
      </c>
      <c r="D70" s="82">
        <v>909</v>
      </c>
      <c r="E70" s="73">
        <v>0.76</v>
      </c>
      <c r="F70" s="73">
        <v>1.52</v>
      </c>
      <c r="G70" s="73">
        <f t="shared" si="1"/>
        <v>2.2800000000000002</v>
      </c>
    </row>
    <row r="71" spans="1:10" ht="16.5" customHeight="1">
      <c r="A71" s="4">
        <v>68</v>
      </c>
      <c r="B71" s="85" t="s">
        <v>208</v>
      </c>
      <c r="C71" s="95">
        <v>159</v>
      </c>
      <c r="D71" s="82">
        <v>1905</v>
      </c>
      <c r="E71" s="73">
        <v>1.54</v>
      </c>
      <c r="F71" s="73">
        <v>3.08</v>
      </c>
      <c r="G71" s="73">
        <f t="shared" si="1"/>
        <v>4.62</v>
      </c>
    </row>
    <row r="72" spans="1:10" ht="18.75">
      <c r="A72" s="4">
        <v>69</v>
      </c>
      <c r="B72" s="85" t="s">
        <v>209</v>
      </c>
      <c r="C72" s="95">
        <v>39</v>
      </c>
      <c r="D72" s="82">
        <v>669</v>
      </c>
      <c r="E72" s="73">
        <v>0.89</v>
      </c>
      <c r="F72" s="73">
        <v>1.78</v>
      </c>
      <c r="G72" s="73">
        <f t="shared" si="1"/>
        <v>2.67</v>
      </c>
    </row>
    <row r="73" spans="1:10" ht="16.5" customHeight="1">
      <c r="A73" s="4">
        <v>70</v>
      </c>
      <c r="B73" s="85" t="s">
        <v>210</v>
      </c>
      <c r="C73" s="95">
        <v>60</v>
      </c>
      <c r="D73" s="82">
        <v>866</v>
      </c>
      <c r="E73" s="73">
        <v>0.78</v>
      </c>
      <c r="F73" s="73">
        <v>1.56</v>
      </c>
      <c r="G73" s="73">
        <f t="shared" si="1"/>
        <v>2.34</v>
      </c>
    </row>
    <row r="74" spans="1:10" ht="18.75">
      <c r="A74" s="4">
        <v>71</v>
      </c>
      <c r="B74" s="85" t="s">
        <v>211</v>
      </c>
      <c r="C74" s="95">
        <v>167</v>
      </c>
      <c r="D74" s="82">
        <v>1996</v>
      </c>
      <c r="E74" s="73">
        <v>1.23</v>
      </c>
      <c r="F74" s="73">
        <v>2.46</v>
      </c>
      <c r="G74" s="73">
        <f t="shared" si="1"/>
        <v>3.69</v>
      </c>
    </row>
    <row r="75" spans="1:10" ht="16.5" customHeight="1">
      <c r="A75" s="4">
        <v>72</v>
      </c>
      <c r="B75" s="83" t="s">
        <v>212</v>
      </c>
      <c r="C75" s="95">
        <v>117</v>
      </c>
      <c r="D75" s="82">
        <v>1501</v>
      </c>
      <c r="E75" s="73">
        <v>1.1299999999999999</v>
      </c>
      <c r="F75" s="73">
        <v>2.2599999999999998</v>
      </c>
      <c r="G75" s="73">
        <f t="shared" si="1"/>
        <v>3.3899999999999997</v>
      </c>
    </row>
    <row r="76" spans="1:10" ht="18.75">
      <c r="A76" s="4">
        <v>73</v>
      </c>
      <c r="B76" s="83" t="s">
        <v>213</v>
      </c>
      <c r="C76" s="95">
        <v>252</v>
      </c>
      <c r="D76" s="82">
        <v>2762</v>
      </c>
      <c r="E76" s="73">
        <v>2</v>
      </c>
      <c r="F76" s="73">
        <v>4</v>
      </c>
      <c r="G76" s="73">
        <f t="shared" si="1"/>
        <v>6</v>
      </c>
    </row>
    <row r="77" spans="1:10" ht="16.5" customHeight="1">
      <c r="A77" s="4">
        <v>74</v>
      </c>
      <c r="B77" s="83" t="s">
        <v>214</v>
      </c>
      <c r="C77" s="95">
        <v>66</v>
      </c>
      <c r="D77" s="82">
        <v>696</v>
      </c>
      <c r="E77" s="73">
        <v>0.78</v>
      </c>
      <c r="F77" s="73">
        <v>1.56</v>
      </c>
      <c r="G77" s="73">
        <f t="shared" si="1"/>
        <v>2.34</v>
      </c>
    </row>
    <row r="78" spans="1:10" ht="16.5" customHeight="1">
      <c r="A78" s="4">
        <v>76</v>
      </c>
      <c r="B78" s="83" t="s">
        <v>215</v>
      </c>
      <c r="C78" s="95">
        <v>92</v>
      </c>
      <c r="D78" s="82">
        <v>995</v>
      </c>
      <c r="E78" s="73">
        <v>1</v>
      </c>
      <c r="F78" s="73">
        <v>2</v>
      </c>
      <c r="G78" s="73">
        <f t="shared" si="1"/>
        <v>3</v>
      </c>
    </row>
    <row r="79" spans="1:10" ht="18.75">
      <c r="A79" s="4">
        <v>75</v>
      </c>
      <c r="B79" s="83" t="s">
        <v>216</v>
      </c>
      <c r="C79" s="95">
        <v>33</v>
      </c>
      <c r="D79" s="82">
        <v>590</v>
      </c>
      <c r="E79" s="73">
        <v>0.89</v>
      </c>
      <c r="F79" s="73">
        <v>1.78</v>
      </c>
      <c r="G79" s="73">
        <f t="shared" si="1"/>
        <v>2.67</v>
      </c>
    </row>
    <row r="80" spans="1:10" ht="18.75">
      <c r="A80" s="2">
        <v>77</v>
      </c>
      <c r="B80" s="83" t="s">
        <v>217</v>
      </c>
      <c r="C80" s="95">
        <v>47</v>
      </c>
      <c r="D80" s="82">
        <v>883</v>
      </c>
      <c r="E80" s="73">
        <v>0.89</v>
      </c>
      <c r="F80" s="73">
        <v>1.78</v>
      </c>
      <c r="G80" s="73">
        <f t="shared" si="1"/>
        <v>2.67</v>
      </c>
    </row>
    <row r="81" spans="1:7" ht="16.5" customHeight="1">
      <c r="A81" s="2">
        <v>78</v>
      </c>
      <c r="B81" s="83" t="s">
        <v>218</v>
      </c>
      <c r="C81" s="95">
        <v>75</v>
      </c>
      <c r="D81" s="82">
        <v>1145</v>
      </c>
      <c r="E81" s="73">
        <v>0.87</v>
      </c>
      <c r="F81" s="73">
        <v>1.74</v>
      </c>
      <c r="G81" s="73">
        <f t="shared" si="1"/>
        <v>2.61</v>
      </c>
    </row>
    <row r="82" spans="1:7" ht="18.75">
      <c r="A82" s="2">
        <v>79</v>
      </c>
      <c r="B82" s="83" t="s">
        <v>219</v>
      </c>
      <c r="C82" s="95">
        <v>56</v>
      </c>
      <c r="D82" s="82">
        <v>867</v>
      </c>
      <c r="E82" s="73">
        <v>0.76</v>
      </c>
      <c r="F82" s="73">
        <v>1.52</v>
      </c>
      <c r="G82" s="73">
        <f t="shared" si="1"/>
        <v>2.2800000000000002</v>
      </c>
    </row>
    <row r="83" spans="1:7" ht="16.5" customHeight="1">
      <c r="A83" s="2">
        <v>80</v>
      </c>
      <c r="B83" s="83" t="s">
        <v>220</v>
      </c>
      <c r="C83" s="95">
        <v>250</v>
      </c>
      <c r="D83" s="82">
        <v>2549</v>
      </c>
      <c r="E83" s="73">
        <v>2</v>
      </c>
      <c r="F83" s="73">
        <v>4</v>
      </c>
      <c r="G83" s="73">
        <f t="shared" si="1"/>
        <v>6</v>
      </c>
    </row>
    <row r="84" spans="1:7" ht="18.75">
      <c r="A84" s="2">
        <v>81</v>
      </c>
      <c r="B84" s="83" t="s">
        <v>221</v>
      </c>
      <c r="C84" s="95">
        <v>92</v>
      </c>
      <c r="D84" s="82">
        <v>1117</v>
      </c>
      <c r="E84" s="73">
        <v>1</v>
      </c>
      <c r="F84" s="73">
        <v>2</v>
      </c>
      <c r="G84" s="73">
        <f t="shared" si="1"/>
        <v>3</v>
      </c>
    </row>
    <row r="85" spans="1:7" ht="16.5" customHeight="1">
      <c r="A85" s="2">
        <v>82</v>
      </c>
      <c r="B85" s="83" t="s">
        <v>222</v>
      </c>
      <c r="C85" s="95">
        <v>101</v>
      </c>
      <c r="D85" s="82">
        <v>2073</v>
      </c>
      <c r="E85" s="73">
        <v>1</v>
      </c>
      <c r="F85" s="73">
        <v>2</v>
      </c>
      <c r="G85" s="73">
        <f t="shared" si="1"/>
        <v>3</v>
      </c>
    </row>
    <row r="86" spans="1:7" ht="18.75">
      <c r="A86" s="2">
        <v>83</v>
      </c>
      <c r="B86" s="83" t="s">
        <v>223</v>
      </c>
      <c r="C86" s="95">
        <v>110</v>
      </c>
      <c r="D86" s="82">
        <v>1619</v>
      </c>
      <c r="E86" s="73">
        <v>1</v>
      </c>
      <c r="F86" s="73">
        <v>2</v>
      </c>
      <c r="G86" s="73">
        <f t="shared" si="1"/>
        <v>3</v>
      </c>
    </row>
    <row r="87" spans="1:7" ht="16.5" customHeight="1">
      <c r="A87" s="2">
        <v>84</v>
      </c>
      <c r="B87" s="83" t="s">
        <v>224</v>
      </c>
      <c r="C87" s="95">
        <v>102</v>
      </c>
      <c r="D87" s="82">
        <v>1582</v>
      </c>
      <c r="E87" s="73">
        <v>1</v>
      </c>
      <c r="F87" s="73">
        <v>2</v>
      </c>
      <c r="G87" s="73">
        <f t="shared" si="1"/>
        <v>3</v>
      </c>
    </row>
    <row r="88" spans="1:7" ht="18.75">
      <c r="A88" s="2">
        <v>85</v>
      </c>
      <c r="B88" s="83" t="s">
        <v>225</v>
      </c>
      <c r="C88" s="95">
        <v>60</v>
      </c>
      <c r="D88" s="82">
        <v>1028</v>
      </c>
      <c r="E88" s="73">
        <v>0.87</v>
      </c>
      <c r="F88" s="73">
        <v>1.74</v>
      </c>
      <c r="G88" s="73">
        <f t="shared" si="1"/>
        <v>2.61</v>
      </c>
    </row>
    <row r="89" spans="1:7" ht="16.5" customHeight="1">
      <c r="A89" s="2">
        <v>86</v>
      </c>
      <c r="B89" s="83" t="s">
        <v>226</v>
      </c>
      <c r="C89" s="95">
        <v>88</v>
      </c>
      <c r="D89" s="82">
        <v>1483</v>
      </c>
      <c r="E89" s="73">
        <v>0.89</v>
      </c>
      <c r="F89" s="73">
        <v>1.78</v>
      </c>
      <c r="G89" s="73">
        <f t="shared" si="1"/>
        <v>2.67</v>
      </c>
    </row>
    <row r="90" spans="1:7" ht="18.75">
      <c r="A90" s="2">
        <v>87</v>
      </c>
      <c r="B90" s="83" t="s">
        <v>227</v>
      </c>
      <c r="C90" s="95">
        <v>144</v>
      </c>
      <c r="D90" s="82">
        <v>1709</v>
      </c>
      <c r="E90" s="73">
        <v>1.45</v>
      </c>
      <c r="F90" s="73">
        <v>2.9</v>
      </c>
      <c r="G90" s="73">
        <f t="shared" si="1"/>
        <v>4.3499999999999996</v>
      </c>
    </row>
    <row r="91" spans="1:7" ht="16.5" customHeight="1">
      <c r="A91" s="2">
        <v>88</v>
      </c>
      <c r="B91" s="83" t="s">
        <v>228</v>
      </c>
      <c r="C91" s="95">
        <v>58</v>
      </c>
      <c r="D91" s="82">
        <v>524</v>
      </c>
      <c r="E91" s="73">
        <v>0.78</v>
      </c>
      <c r="F91" s="73">
        <v>1.56</v>
      </c>
      <c r="G91" s="73">
        <f t="shared" si="1"/>
        <v>2.34</v>
      </c>
    </row>
    <row r="92" spans="1:7" ht="18.75">
      <c r="A92" s="2">
        <v>89</v>
      </c>
      <c r="B92" s="83" t="s">
        <v>229</v>
      </c>
      <c r="C92" s="95">
        <v>177</v>
      </c>
      <c r="D92" s="82">
        <v>1830</v>
      </c>
      <c r="E92" s="73">
        <v>1.56</v>
      </c>
      <c r="F92" s="73">
        <v>3.12</v>
      </c>
      <c r="G92" s="73">
        <f t="shared" si="1"/>
        <v>4.68</v>
      </c>
    </row>
    <row r="93" spans="1:7" ht="16.5" customHeight="1">
      <c r="A93" s="2">
        <v>90</v>
      </c>
      <c r="B93" s="83" t="s">
        <v>230</v>
      </c>
      <c r="C93" s="95">
        <v>41</v>
      </c>
      <c r="D93" s="82">
        <v>671</v>
      </c>
      <c r="E93" s="73">
        <v>0.76</v>
      </c>
      <c r="F93" s="73">
        <v>1.52</v>
      </c>
      <c r="G93" s="73">
        <f t="shared" si="1"/>
        <v>2.2800000000000002</v>
      </c>
    </row>
    <row r="94" spans="1:7" ht="37.5">
      <c r="A94" s="2">
        <v>91</v>
      </c>
      <c r="B94" s="83" t="s">
        <v>231</v>
      </c>
      <c r="C94" s="95">
        <v>56</v>
      </c>
      <c r="D94" s="82">
        <v>1046</v>
      </c>
      <c r="E94" s="73">
        <v>0.78</v>
      </c>
      <c r="F94" s="73">
        <v>1.56</v>
      </c>
      <c r="G94" s="73">
        <f t="shared" si="1"/>
        <v>2.34</v>
      </c>
    </row>
    <row r="95" spans="1:7" ht="16.5" customHeight="1">
      <c r="A95" s="2">
        <v>92</v>
      </c>
      <c r="B95" s="83" t="s">
        <v>232</v>
      </c>
      <c r="C95" s="95">
        <v>69</v>
      </c>
      <c r="D95" s="82">
        <v>867</v>
      </c>
      <c r="E95" s="73">
        <v>0.78</v>
      </c>
      <c r="F95" s="73">
        <v>1.56</v>
      </c>
      <c r="G95" s="73">
        <f t="shared" si="1"/>
        <v>2.34</v>
      </c>
    </row>
    <row r="96" spans="1:7" ht="18.75">
      <c r="A96" s="2">
        <v>93</v>
      </c>
      <c r="B96" s="86" t="s">
        <v>233</v>
      </c>
      <c r="C96" s="95">
        <v>158</v>
      </c>
      <c r="D96" s="82">
        <v>1731</v>
      </c>
      <c r="E96" s="73">
        <v>1.45</v>
      </c>
      <c r="F96" s="73">
        <v>2.9</v>
      </c>
      <c r="G96" s="73">
        <f t="shared" si="1"/>
        <v>4.3499999999999996</v>
      </c>
    </row>
    <row r="97" spans="1:7" ht="16.5" customHeight="1">
      <c r="A97" s="2">
        <v>94</v>
      </c>
      <c r="B97" s="86" t="s">
        <v>234</v>
      </c>
      <c r="C97" s="95">
        <v>67</v>
      </c>
      <c r="D97" s="82">
        <v>757</v>
      </c>
      <c r="E97" s="73">
        <v>0.87</v>
      </c>
      <c r="F97" s="73">
        <v>1.74</v>
      </c>
      <c r="G97" s="73">
        <f t="shared" si="1"/>
        <v>2.61</v>
      </c>
    </row>
    <row r="98" spans="1:7" ht="18.75">
      <c r="A98" s="2">
        <v>95</v>
      </c>
      <c r="B98" s="86" t="s">
        <v>235</v>
      </c>
      <c r="C98" s="95">
        <v>36</v>
      </c>
      <c r="D98" s="82">
        <v>708</v>
      </c>
      <c r="E98" s="73">
        <v>0.87</v>
      </c>
      <c r="F98" s="73">
        <v>1.74</v>
      </c>
      <c r="G98" s="73">
        <f t="shared" si="1"/>
        <v>2.61</v>
      </c>
    </row>
    <row r="99" spans="1:7" ht="16.5" customHeight="1">
      <c r="A99" s="2">
        <v>96</v>
      </c>
      <c r="B99" s="86" t="s">
        <v>236</v>
      </c>
      <c r="C99" s="95">
        <v>92</v>
      </c>
      <c r="D99" s="82">
        <v>1154</v>
      </c>
      <c r="E99" s="73">
        <v>0.99</v>
      </c>
      <c r="F99" s="73">
        <v>1.98</v>
      </c>
      <c r="G99" s="73">
        <f t="shared" si="1"/>
        <v>2.9699999999999998</v>
      </c>
    </row>
    <row r="100" spans="1:7" ht="18.75">
      <c r="A100" s="2">
        <v>97</v>
      </c>
      <c r="B100" s="86" t="s">
        <v>237</v>
      </c>
      <c r="C100" s="95">
        <v>109</v>
      </c>
      <c r="D100" s="82">
        <v>1690</v>
      </c>
      <c r="E100" s="73">
        <v>1.21</v>
      </c>
      <c r="F100" s="73">
        <v>2.42</v>
      </c>
      <c r="G100" s="73">
        <f t="shared" si="1"/>
        <v>3.63</v>
      </c>
    </row>
    <row r="101" spans="1:7" ht="16.5" customHeight="1">
      <c r="A101" s="2">
        <v>98</v>
      </c>
      <c r="B101" s="86" t="s">
        <v>238</v>
      </c>
      <c r="C101" s="95">
        <v>220</v>
      </c>
      <c r="D101" s="82">
        <v>1845</v>
      </c>
      <c r="E101" s="73">
        <v>1.78</v>
      </c>
      <c r="F101" s="73">
        <v>3.56</v>
      </c>
      <c r="G101" s="73">
        <f t="shared" si="1"/>
        <v>5.34</v>
      </c>
    </row>
    <row r="102" spans="1:7" ht="18.75">
      <c r="A102" s="2">
        <v>99</v>
      </c>
      <c r="B102" s="86" t="s">
        <v>239</v>
      </c>
      <c r="C102" s="95">
        <v>96</v>
      </c>
      <c r="D102" s="82">
        <v>1279</v>
      </c>
      <c r="E102" s="73">
        <v>1</v>
      </c>
      <c r="F102" s="73">
        <v>2</v>
      </c>
      <c r="G102" s="73">
        <f t="shared" si="1"/>
        <v>3</v>
      </c>
    </row>
    <row r="103" spans="1:7" ht="16.5" customHeight="1">
      <c r="A103" s="2">
        <v>100</v>
      </c>
      <c r="B103" s="86" t="s">
        <v>240</v>
      </c>
      <c r="C103" s="95">
        <v>93</v>
      </c>
      <c r="D103" s="82">
        <v>1055</v>
      </c>
      <c r="E103" s="73">
        <v>1</v>
      </c>
      <c r="F103" s="73">
        <v>2</v>
      </c>
      <c r="G103" s="73">
        <f t="shared" si="1"/>
        <v>3</v>
      </c>
    </row>
    <row r="104" spans="1:7" ht="18.75">
      <c r="A104" s="2">
        <v>101</v>
      </c>
      <c r="B104" s="86" t="s">
        <v>241</v>
      </c>
      <c r="C104" s="95">
        <v>70</v>
      </c>
      <c r="D104" s="82">
        <v>1015</v>
      </c>
      <c r="E104" s="73">
        <v>0.89</v>
      </c>
      <c r="F104" s="73">
        <v>1.78</v>
      </c>
      <c r="G104" s="73">
        <f t="shared" si="1"/>
        <v>2.67</v>
      </c>
    </row>
    <row r="105" spans="1:7" ht="16.5" customHeight="1">
      <c r="A105" s="2">
        <v>102</v>
      </c>
      <c r="B105" s="86" t="s">
        <v>242</v>
      </c>
      <c r="C105" s="95">
        <v>99</v>
      </c>
      <c r="D105" s="82">
        <v>1090</v>
      </c>
      <c r="E105" s="73">
        <v>1</v>
      </c>
      <c r="F105" s="73">
        <v>2</v>
      </c>
      <c r="G105" s="73">
        <f t="shared" si="1"/>
        <v>3</v>
      </c>
    </row>
    <row r="106" spans="1:7" ht="18.75">
      <c r="A106" s="2">
        <v>103</v>
      </c>
      <c r="B106" s="86" t="s">
        <v>243</v>
      </c>
      <c r="C106" s="95">
        <v>35</v>
      </c>
      <c r="D106" s="82">
        <v>464</v>
      </c>
      <c r="E106" s="73">
        <v>0.67</v>
      </c>
      <c r="F106" s="73">
        <v>1.34</v>
      </c>
      <c r="G106" s="73">
        <f t="shared" si="1"/>
        <v>2.0100000000000002</v>
      </c>
    </row>
    <row r="107" spans="1:7" ht="16.5" customHeight="1">
      <c r="A107" s="2">
        <v>104</v>
      </c>
      <c r="B107" s="86" t="s">
        <v>244</v>
      </c>
      <c r="C107" s="95">
        <v>59</v>
      </c>
      <c r="D107" s="82">
        <v>884</v>
      </c>
      <c r="E107" s="73">
        <v>0.76</v>
      </c>
      <c r="F107" s="73">
        <v>1.52</v>
      </c>
      <c r="G107" s="73">
        <f t="shared" si="1"/>
        <v>2.2800000000000002</v>
      </c>
    </row>
    <row r="108" spans="1:7" ht="18.75">
      <c r="A108" s="2">
        <v>105</v>
      </c>
      <c r="B108" s="86" t="s">
        <v>245</v>
      </c>
      <c r="C108" s="95">
        <v>77</v>
      </c>
      <c r="D108" s="82">
        <v>1108</v>
      </c>
      <c r="E108" s="73">
        <v>0.87</v>
      </c>
      <c r="F108" s="73">
        <f>E108*2</f>
        <v>1.74</v>
      </c>
      <c r="G108" s="73">
        <f t="shared" si="1"/>
        <v>2.61</v>
      </c>
    </row>
    <row r="109" spans="1:7" ht="16.5" customHeight="1">
      <c r="A109" s="2">
        <v>106</v>
      </c>
      <c r="B109" s="86" t="s">
        <v>246</v>
      </c>
      <c r="C109" s="95">
        <v>84</v>
      </c>
      <c r="D109" s="82">
        <v>1461</v>
      </c>
      <c r="E109" s="73">
        <v>0.99</v>
      </c>
      <c r="F109" s="73">
        <f t="shared" ref="F109:F154" si="2">E109*2</f>
        <v>1.98</v>
      </c>
      <c r="G109" s="73">
        <f t="shared" si="1"/>
        <v>2.9699999999999998</v>
      </c>
    </row>
    <row r="110" spans="1:7" ht="18.75">
      <c r="A110" s="2">
        <v>107</v>
      </c>
      <c r="B110" s="86" t="s">
        <v>247</v>
      </c>
      <c r="C110" s="95">
        <v>40</v>
      </c>
      <c r="D110" s="82">
        <v>554</v>
      </c>
      <c r="E110" s="73">
        <v>0.56000000000000005</v>
      </c>
      <c r="F110" s="73">
        <f t="shared" si="2"/>
        <v>1.1200000000000001</v>
      </c>
      <c r="G110" s="73">
        <f t="shared" si="1"/>
        <v>1.6800000000000002</v>
      </c>
    </row>
    <row r="111" spans="1:7" ht="16.5" customHeight="1">
      <c r="A111" s="2">
        <v>108</v>
      </c>
      <c r="B111" s="87" t="s">
        <v>248</v>
      </c>
      <c r="C111" s="95">
        <v>124</v>
      </c>
      <c r="D111" s="82">
        <v>1692</v>
      </c>
      <c r="E111" s="73">
        <v>1.45</v>
      </c>
      <c r="F111" s="73">
        <f t="shared" si="2"/>
        <v>2.9</v>
      </c>
      <c r="G111" s="73">
        <f t="shared" si="1"/>
        <v>4.3499999999999996</v>
      </c>
    </row>
    <row r="112" spans="1:7" ht="37.5">
      <c r="A112" s="2">
        <v>109</v>
      </c>
      <c r="B112" s="87" t="s">
        <v>249</v>
      </c>
      <c r="C112" s="95">
        <v>117</v>
      </c>
      <c r="D112" s="82">
        <v>1813</v>
      </c>
      <c r="E112" s="73">
        <v>1</v>
      </c>
      <c r="F112" s="73">
        <f t="shared" si="2"/>
        <v>2</v>
      </c>
      <c r="G112" s="73">
        <f t="shared" si="1"/>
        <v>3</v>
      </c>
    </row>
    <row r="113" spans="1:7" ht="16.5" customHeight="1">
      <c r="A113" s="2">
        <v>110</v>
      </c>
      <c r="B113" s="87" t="s">
        <v>250</v>
      </c>
      <c r="C113" s="95">
        <v>65</v>
      </c>
      <c r="D113" s="82">
        <v>896</v>
      </c>
      <c r="E113" s="73">
        <v>0.89</v>
      </c>
      <c r="F113" s="73">
        <f t="shared" si="2"/>
        <v>1.78</v>
      </c>
      <c r="G113" s="73">
        <f t="shared" si="1"/>
        <v>2.67</v>
      </c>
    </row>
    <row r="114" spans="1:7" ht="18.75">
      <c r="A114" s="2">
        <v>111</v>
      </c>
      <c r="B114" s="87" t="s">
        <v>251</v>
      </c>
      <c r="C114" s="95">
        <v>46</v>
      </c>
      <c r="D114" s="82">
        <v>659</v>
      </c>
      <c r="E114" s="73">
        <v>0.76</v>
      </c>
      <c r="F114" s="73">
        <f t="shared" si="2"/>
        <v>1.52</v>
      </c>
      <c r="G114" s="73">
        <f t="shared" si="1"/>
        <v>2.2800000000000002</v>
      </c>
    </row>
    <row r="115" spans="1:7" ht="16.5" customHeight="1">
      <c r="A115" s="2">
        <v>112</v>
      </c>
      <c r="B115" s="87" t="s">
        <v>252</v>
      </c>
      <c r="C115" s="95">
        <v>56</v>
      </c>
      <c r="D115" s="82">
        <v>974</v>
      </c>
      <c r="E115" s="73">
        <v>0.87</v>
      </c>
      <c r="F115" s="73">
        <f t="shared" si="2"/>
        <v>1.74</v>
      </c>
      <c r="G115" s="73">
        <f t="shared" si="1"/>
        <v>2.61</v>
      </c>
    </row>
    <row r="116" spans="1:7" ht="18.75">
      <c r="A116" s="2">
        <v>113</v>
      </c>
      <c r="B116" s="87" t="s">
        <v>253</v>
      </c>
      <c r="C116" s="95">
        <v>97</v>
      </c>
      <c r="D116" s="82">
        <v>968</v>
      </c>
      <c r="E116" s="73">
        <v>0.99</v>
      </c>
      <c r="F116" s="73">
        <f t="shared" si="2"/>
        <v>1.98</v>
      </c>
      <c r="G116" s="73">
        <f t="shared" si="1"/>
        <v>2.9699999999999998</v>
      </c>
    </row>
    <row r="117" spans="1:7" ht="16.5" customHeight="1">
      <c r="A117" s="2">
        <v>114</v>
      </c>
      <c r="B117" s="87" t="s">
        <v>254</v>
      </c>
      <c r="C117" s="95">
        <v>69</v>
      </c>
      <c r="D117" s="82">
        <v>954</v>
      </c>
      <c r="E117" s="73">
        <v>0.79</v>
      </c>
      <c r="F117" s="73">
        <f t="shared" si="2"/>
        <v>1.58</v>
      </c>
      <c r="G117" s="73">
        <f t="shared" si="1"/>
        <v>2.37</v>
      </c>
    </row>
    <row r="118" spans="1:7" ht="18.75">
      <c r="A118" s="2">
        <v>115</v>
      </c>
      <c r="B118" s="87" t="s">
        <v>255</v>
      </c>
      <c r="C118" s="95">
        <v>44</v>
      </c>
      <c r="D118" s="82">
        <v>564</v>
      </c>
      <c r="E118" s="73">
        <v>0.67</v>
      </c>
      <c r="F118" s="73">
        <f t="shared" si="2"/>
        <v>1.34</v>
      </c>
      <c r="G118" s="73">
        <f t="shared" si="1"/>
        <v>2.0100000000000002</v>
      </c>
    </row>
    <row r="119" spans="1:7" ht="16.5" customHeight="1">
      <c r="A119" s="2">
        <v>116</v>
      </c>
      <c r="B119" s="87" t="s">
        <v>256</v>
      </c>
      <c r="C119" s="95">
        <v>87</v>
      </c>
      <c r="D119" s="82">
        <v>1398</v>
      </c>
      <c r="E119" s="73">
        <v>0.89</v>
      </c>
      <c r="F119" s="73">
        <f t="shared" si="2"/>
        <v>1.78</v>
      </c>
      <c r="G119" s="73">
        <f t="shared" si="1"/>
        <v>2.67</v>
      </c>
    </row>
    <row r="120" spans="1:7" ht="18.75">
      <c r="A120" s="2">
        <v>117</v>
      </c>
      <c r="B120" s="87" t="s">
        <v>257</v>
      </c>
      <c r="C120" s="95">
        <v>136</v>
      </c>
      <c r="D120" s="82">
        <v>1590</v>
      </c>
      <c r="E120" s="73">
        <v>1.23</v>
      </c>
      <c r="F120" s="73">
        <f t="shared" si="2"/>
        <v>2.46</v>
      </c>
      <c r="G120" s="73">
        <f t="shared" si="1"/>
        <v>3.69</v>
      </c>
    </row>
    <row r="121" spans="1:7" ht="16.5" customHeight="1">
      <c r="A121" s="2">
        <v>118</v>
      </c>
      <c r="B121" s="87" t="s">
        <v>258</v>
      </c>
      <c r="C121" s="95">
        <v>122</v>
      </c>
      <c r="D121" s="82">
        <v>1762</v>
      </c>
      <c r="E121" s="73">
        <v>1.1000000000000001</v>
      </c>
      <c r="F121" s="73">
        <f t="shared" si="2"/>
        <v>2.2000000000000002</v>
      </c>
      <c r="G121" s="73">
        <f t="shared" si="1"/>
        <v>3.3000000000000003</v>
      </c>
    </row>
    <row r="122" spans="1:7" ht="18.75">
      <c r="A122" s="2">
        <v>119</v>
      </c>
      <c r="B122" s="87" t="s">
        <v>259</v>
      </c>
      <c r="C122" s="95">
        <v>70</v>
      </c>
      <c r="D122" s="82">
        <v>917</v>
      </c>
      <c r="E122" s="73">
        <v>0.78</v>
      </c>
      <c r="F122" s="73">
        <f t="shared" si="2"/>
        <v>1.56</v>
      </c>
      <c r="G122" s="73">
        <f t="shared" si="1"/>
        <v>2.34</v>
      </c>
    </row>
    <row r="123" spans="1:7" ht="16.5" customHeight="1">
      <c r="A123" s="2">
        <v>120</v>
      </c>
      <c r="B123" s="87" t="s">
        <v>260</v>
      </c>
      <c r="C123" s="95">
        <v>152</v>
      </c>
      <c r="D123" s="82">
        <v>2396</v>
      </c>
      <c r="E123" s="73">
        <v>1.34</v>
      </c>
      <c r="F123" s="73">
        <v>1.56</v>
      </c>
      <c r="G123" s="73">
        <f t="shared" si="1"/>
        <v>2.9000000000000004</v>
      </c>
    </row>
    <row r="124" spans="1:7" ht="18.75">
      <c r="A124" s="2">
        <v>121</v>
      </c>
      <c r="B124" s="87" t="s">
        <v>261</v>
      </c>
      <c r="C124" s="95">
        <v>56</v>
      </c>
      <c r="D124" s="82">
        <v>1076</v>
      </c>
      <c r="E124" s="73">
        <v>0.65</v>
      </c>
      <c r="F124" s="73">
        <f t="shared" si="2"/>
        <v>1.3</v>
      </c>
      <c r="G124" s="73">
        <f t="shared" si="1"/>
        <v>1.9500000000000002</v>
      </c>
    </row>
    <row r="125" spans="1:7" ht="16.5" customHeight="1">
      <c r="A125" s="2">
        <v>122</v>
      </c>
      <c r="B125" s="88" t="s">
        <v>262</v>
      </c>
      <c r="C125" s="96">
        <v>65</v>
      </c>
      <c r="D125" s="82">
        <v>859</v>
      </c>
      <c r="E125" s="73">
        <v>0.76</v>
      </c>
      <c r="F125" s="73">
        <f t="shared" si="2"/>
        <v>1.52</v>
      </c>
      <c r="G125" s="73">
        <f t="shared" si="1"/>
        <v>2.2800000000000002</v>
      </c>
    </row>
    <row r="126" spans="1:7" ht="18.75">
      <c r="A126" s="2">
        <v>123</v>
      </c>
      <c r="B126" s="88" t="s">
        <v>263</v>
      </c>
      <c r="C126" s="96">
        <v>49</v>
      </c>
      <c r="D126" s="82">
        <v>646</v>
      </c>
      <c r="E126" s="73">
        <v>0.56000000000000005</v>
      </c>
      <c r="F126" s="73">
        <f t="shared" si="2"/>
        <v>1.1200000000000001</v>
      </c>
      <c r="G126" s="73">
        <f t="shared" si="1"/>
        <v>1.6800000000000002</v>
      </c>
    </row>
    <row r="127" spans="1:7" ht="16.5" customHeight="1">
      <c r="A127" s="2">
        <v>124</v>
      </c>
      <c r="B127" s="88" t="s">
        <v>264</v>
      </c>
      <c r="C127" s="96">
        <v>123</v>
      </c>
      <c r="D127" s="82">
        <v>1176</v>
      </c>
      <c r="E127" s="73">
        <v>1.1200000000000001</v>
      </c>
      <c r="F127" s="73">
        <v>2</v>
      </c>
      <c r="G127" s="73">
        <f t="shared" si="1"/>
        <v>3.12</v>
      </c>
    </row>
    <row r="128" spans="1:7" ht="18.75">
      <c r="A128" s="2">
        <v>125</v>
      </c>
      <c r="B128" s="88" t="s">
        <v>265</v>
      </c>
      <c r="C128" s="96">
        <v>34</v>
      </c>
      <c r="D128" s="82">
        <v>578</v>
      </c>
      <c r="E128" s="73">
        <v>0.43</v>
      </c>
      <c r="F128" s="73">
        <f t="shared" si="2"/>
        <v>0.86</v>
      </c>
      <c r="G128" s="73">
        <f t="shared" si="1"/>
        <v>1.29</v>
      </c>
    </row>
    <row r="129" spans="1:7" ht="16.5" customHeight="1">
      <c r="A129" s="2">
        <v>126</v>
      </c>
      <c r="B129" s="88" t="s">
        <v>266</v>
      </c>
      <c r="C129" s="96">
        <v>69</v>
      </c>
      <c r="D129" s="82">
        <v>1024</v>
      </c>
      <c r="E129" s="73">
        <v>0.78</v>
      </c>
      <c r="F129" s="73">
        <f t="shared" si="2"/>
        <v>1.56</v>
      </c>
      <c r="G129" s="73">
        <f t="shared" si="1"/>
        <v>2.34</v>
      </c>
    </row>
    <row r="130" spans="1:7" ht="18.75">
      <c r="A130" s="2">
        <v>127</v>
      </c>
      <c r="B130" s="88" t="s">
        <v>267</v>
      </c>
      <c r="C130" s="96">
        <v>170</v>
      </c>
      <c r="D130" s="82">
        <v>2157</v>
      </c>
      <c r="E130" s="73">
        <v>1.57</v>
      </c>
      <c r="F130" s="73">
        <f t="shared" si="2"/>
        <v>3.14</v>
      </c>
      <c r="G130" s="73">
        <f t="shared" si="1"/>
        <v>4.71</v>
      </c>
    </row>
    <row r="131" spans="1:7" ht="16.5" customHeight="1">
      <c r="A131" s="2">
        <v>128</v>
      </c>
      <c r="B131" s="88" t="s">
        <v>268</v>
      </c>
      <c r="C131" s="96">
        <v>122</v>
      </c>
      <c r="D131" s="82">
        <v>1371</v>
      </c>
      <c r="E131" s="73">
        <v>1.1000000000000001</v>
      </c>
      <c r="F131" s="73">
        <f t="shared" si="2"/>
        <v>2.2000000000000002</v>
      </c>
      <c r="G131" s="73">
        <f t="shared" si="1"/>
        <v>3.3000000000000003</v>
      </c>
    </row>
    <row r="132" spans="1:7" ht="18.75">
      <c r="A132" s="2">
        <v>129</v>
      </c>
      <c r="B132" s="88" t="s">
        <v>269</v>
      </c>
      <c r="C132" s="96">
        <v>62</v>
      </c>
      <c r="D132" s="82">
        <v>865</v>
      </c>
      <c r="E132" s="73">
        <v>0.78</v>
      </c>
      <c r="F132" s="73">
        <f t="shared" si="2"/>
        <v>1.56</v>
      </c>
      <c r="G132" s="73">
        <f t="shared" ref="G132:G156" si="3">E132+F132</f>
        <v>2.34</v>
      </c>
    </row>
    <row r="133" spans="1:7" ht="16.5" customHeight="1">
      <c r="A133" s="2">
        <v>130</v>
      </c>
      <c r="B133" s="88" t="s">
        <v>270</v>
      </c>
      <c r="C133" s="96">
        <v>104</v>
      </c>
      <c r="D133" s="82">
        <v>1957</v>
      </c>
      <c r="E133" s="73">
        <v>1</v>
      </c>
      <c r="F133" s="73">
        <f t="shared" si="2"/>
        <v>2</v>
      </c>
      <c r="G133" s="73">
        <f t="shared" si="3"/>
        <v>3</v>
      </c>
    </row>
    <row r="134" spans="1:7" ht="18.75">
      <c r="A134" s="2">
        <v>131</v>
      </c>
      <c r="B134" s="88" t="s">
        <v>271</v>
      </c>
      <c r="C134" s="96">
        <v>76</v>
      </c>
      <c r="D134" s="82">
        <v>1110</v>
      </c>
      <c r="E134" s="73">
        <v>0.87</v>
      </c>
      <c r="F134" s="73">
        <f t="shared" si="2"/>
        <v>1.74</v>
      </c>
      <c r="G134" s="73">
        <f t="shared" si="3"/>
        <v>2.61</v>
      </c>
    </row>
    <row r="135" spans="1:7" ht="16.5" customHeight="1">
      <c r="A135" s="2">
        <v>132</v>
      </c>
      <c r="B135" s="88" t="s">
        <v>272</v>
      </c>
      <c r="C135" s="96">
        <v>83</v>
      </c>
      <c r="D135" s="82">
        <v>583</v>
      </c>
      <c r="E135" s="73">
        <v>0.99</v>
      </c>
      <c r="F135" s="73">
        <f t="shared" si="2"/>
        <v>1.98</v>
      </c>
      <c r="G135" s="73">
        <f t="shared" si="3"/>
        <v>2.9699999999999998</v>
      </c>
    </row>
    <row r="136" spans="1:7" ht="18.75">
      <c r="A136" s="2">
        <v>133</v>
      </c>
      <c r="B136" s="88" t="s">
        <v>273</v>
      </c>
      <c r="C136" s="96">
        <v>58</v>
      </c>
      <c r="D136" s="82">
        <v>714</v>
      </c>
      <c r="E136" s="73">
        <v>0.67</v>
      </c>
      <c r="F136" s="73">
        <f t="shared" si="2"/>
        <v>1.34</v>
      </c>
      <c r="G136" s="73">
        <f t="shared" si="3"/>
        <v>2.0100000000000002</v>
      </c>
    </row>
    <row r="137" spans="1:7" ht="16.5" customHeight="1">
      <c r="A137" s="2">
        <v>134</v>
      </c>
      <c r="B137" s="88" t="s">
        <v>274</v>
      </c>
      <c r="C137" s="96">
        <v>123</v>
      </c>
      <c r="D137" s="82">
        <v>1627</v>
      </c>
      <c r="E137" s="73">
        <v>1.23</v>
      </c>
      <c r="F137" s="73">
        <v>1.89</v>
      </c>
      <c r="G137" s="73">
        <f t="shared" si="3"/>
        <v>3.12</v>
      </c>
    </row>
    <row r="138" spans="1:7" ht="18.75">
      <c r="A138" s="2">
        <v>135</v>
      </c>
      <c r="B138" s="87" t="s">
        <v>275</v>
      </c>
      <c r="C138" s="96">
        <v>133</v>
      </c>
      <c r="D138" s="82">
        <v>1854</v>
      </c>
      <c r="E138" s="73">
        <v>1.32</v>
      </c>
      <c r="F138" s="73">
        <f t="shared" si="2"/>
        <v>2.64</v>
      </c>
      <c r="G138" s="73">
        <f t="shared" si="3"/>
        <v>3.96</v>
      </c>
    </row>
    <row r="139" spans="1:7" ht="16.5" customHeight="1">
      <c r="A139" s="2">
        <v>136</v>
      </c>
      <c r="B139" s="87" t="s">
        <v>276</v>
      </c>
      <c r="C139" s="96">
        <v>72</v>
      </c>
      <c r="D139" s="82">
        <v>874</v>
      </c>
      <c r="E139" s="73">
        <v>0.99</v>
      </c>
      <c r="F139" s="73">
        <f t="shared" si="2"/>
        <v>1.98</v>
      </c>
      <c r="G139" s="73">
        <f t="shared" si="3"/>
        <v>2.9699999999999998</v>
      </c>
    </row>
    <row r="140" spans="1:7" ht="18.75">
      <c r="A140" s="2">
        <v>137</v>
      </c>
      <c r="B140" s="87" t="s">
        <v>277</v>
      </c>
      <c r="C140" s="96">
        <v>243</v>
      </c>
      <c r="D140" s="82">
        <v>3304</v>
      </c>
      <c r="E140" s="73">
        <v>2</v>
      </c>
      <c r="F140" s="73">
        <v>2.2599999999999998</v>
      </c>
      <c r="G140" s="73">
        <f t="shared" si="3"/>
        <v>4.26</v>
      </c>
    </row>
    <row r="141" spans="1:7" ht="16.5" customHeight="1">
      <c r="A141" s="2">
        <v>138</v>
      </c>
      <c r="B141" s="87" t="s">
        <v>278</v>
      </c>
      <c r="C141" s="96">
        <v>105</v>
      </c>
      <c r="D141" s="82">
        <v>1174</v>
      </c>
      <c r="E141" s="73">
        <v>1.1000000000000001</v>
      </c>
      <c r="F141" s="73">
        <f t="shared" si="2"/>
        <v>2.2000000000000002</v>
      </c>
      <c r="G141" s="73">
        <f t="shared" si="3"/>
        <v>3.3000000000000003</v>
      </c>
    </row>
    <row r="142" spans="1:7" ht="18.75">
      <c r="A142" s="2">
        <v>139</v>
      </c>
      <c r="B142" s="87" t="s">
        <v>279</v>
      </c>
      <c r="C142" s="96">
        <v>30</v>
      </c>
      <c r="D142" s="82">
        <v>517</v>
      </c>
      <c r="E142" s="73">
        <v>0.56000000000000005</v>
      </c>
      <c r="F142" s="73">
        <f t="shared" si="2"/>
        <v>1.1200000000000001</v>
      </c>
      <c r="G142" s="73">
        <f t="shared" si="3"/>
        <v>1.6800000000000002</v>
      </c>
    </row>
    <row r="143" spans="1:7" ht="16.5" customHeight="1">
      <c r="A143" s="2">
        <v>140</v>
      </c>
      <c r="B143" s="87" t="s">
        <v>280</v>
      </c>
      <c r="C143" s="96">
        <v>113</v>
      </c>
      <c r="D143" s="82">
        <v>1708</v>
      </c>
      <c r="E143" s="73">
        <v>1.1200000000000001</v>
      </c>
      <c r="F143" s="73">
        <f t="shared" si="2"/>
        <v>2.2400000000000002</v>
      </c>
      <c r="G143" s="73">
        <f t="shared" si="3"/>
        <v>3.3600000000000003</v>
      </c>
    </row>
    <row r="144" spans="1:7" ht="18.75">
      <c r="A144" s="2">
        <v>141</v>
      </c>
      <c r="B144" s="87" t="s">
        <v>281</v>
      </c>
      <c r="C144" s="96">
        <v>68</v>
      </c>
      <c r="D144" s="82">
        <v>1014</v>
      </c>
      <c r="E144" s="73">
        <v>0.89</v>
      </c>
      <c r="F144" s="73">
        <f t="shared" si="2"/>
        <v>1.78</v>
      </c>
      <c r="G144" s="73">
        <f t="shared" si="3"/>
        <v>2.67</v>
      </c>
    </row>
    <row r="145" spans="1:11" ht="16.5" customHeight="1">
      <c r="A145" s="2">
        <v>142</v>
      </c>
      <c r="B145" s="87" t="s">
        <v>282</v>
      </c>
      <c r="C145" s="96">
        <v>52</v>
      </c>
      <c r="D145" s="82">
        <v>807</v>
      </c>
      <c r="E145" s="73">
        <v>0.98</v>
      </c>
      <c r="F145" s="73">
        <f t="shared" si="2"/>
        <v>1.96</v>
      </c>
      <c r="G145" s="73">
        <f t="shared" si="3"/>
        <v>2.94</v>
      </c>
    </row>
    <row r="146" spans="1:11" ht="18.75">
      <c r="A146" s="2">
        <v>143</v>
      </c>
      <c r="B146" s="87" t="s">
        <v>283</v>
      </c>
      <c r="C146" s="96">
        <v>130</v>
      </c>
      <c r="D146" s="82">
        <v>2002</v>
      </c>
      <c r="E146" s="73">
        <v>1.34</v>
      </c>
      <c r="F146" s="73">
        <v>1.98</v>
      </c>
      <c r="G146" s="73">
        <f t="shared" si="3"/>
        <v>3.3200000000000003</v>
      </c>
    </row>
    <row r="147" spans="1:11" ht="16.5" customHeight="1">
      <c r="A147" s="2">
        <v>144</v>
      </c>
      <c r="B147" s="87" t="s">
        <v>284</v>
      </c>
      <c r="C147" s="96">
        <v>41</v>
      </c>
      <c r="D147" s="82">
        <v>513</v>
      </c>
      <c r="E147" s="73">
        <v>0.67</v>
      </c>
      <c r="F147" s="73">
        <f t="shared" si="2"/>
        <v>1.34</v>
      </c>
      <c r="G147" s="73">
        <f t="shared" si="3"/>
        <v>2.0100000000000002</v>
      </c>
    </row>
    <row r="148" spans="1:11" ht="18.75">
      <c r="A148" s="2">
        <v>145</v>
      </c>
      <c r="B148" s="87" t="s">
        <v>285</v>
      </c>
      <c r="C148" s="96">
        <v>156</v>
      </c>
      <c r="D148" s="82">
        <v>2178</v>
      </c>
      <c r="E148" s="73">
        <v>1.23</v>
      </c>
      <c r="F148" s="73">
        <v>1.46</v>
      </c>
      <c r="G148" s="73">
        <f t="shared" si="3"/>
        <v>2.69</v>
      </c>
    </row>
    <row r="149" spans="1:11" ht="16.5" customHeight="1">
      <c r="A149" s="2">
        <v>146</v>
      </c>
      <c r="B149" s="87" t="s">
        <v>286</v>
      </c>
      <c r="C149" s="96">
        <v>74</v>
      </c>
      <c r="D149" s="82">
        <v>1104</v>
      </c>
      <c r="E149" s="73">
        <v>0.99</v>
      </c>
      <c r="F149" s="73">
        <f t="shared" si="2"/>
        <v>1.98</v>
      </c>
      <c r="G149" s="73">
        <f t="shared" si="3"/>
        <v>2.9699999999999998</v>
      </c>
    </row>
    <row r="150" spans="1:11" ht="18.75">
      <c r="A150" s="2">
        <v>147</v>
      </c>
      <c r="B150" s="87" t="s">
        <v>287</v>
      </c>
      <c r="C150" s="96">
        <v>30</v>
      </c>
      <c r="D150" s="82">
        <v>444</v>
      </c>
      <c r="E150" s="73">
        <v>0.67</v>
      </c>
      <c r="F150" s="73">
        <f t="shared" si="2"/>
        <v>1.34</v>
      </c>
      <c r="G150" s="73">
        <f t="shared" si="3"/>
        <v>2.0100000000000002</v>
      </c>
      <c r="K150">
        <f>1020+4353+4158+3774</f>
        <v>13305</v>
      </c>
    </row>
    <row r="151" spans="1:11" ht="16.5" customHeight="1">
      <c r="A151" s="2">
        <v>148</v>
      </c>
      <c r="B151" s="87" t="s">
        <v>288</v>
      </c>
      <c r="C151" s="96">
        <v>46</v>
      </c>
      <c r="D151" s="82">
        <v>575</v>
      </c>
      <c r="E151" s="73">
        <v>0.76</v>
      </c>
      <c r="F151" s="73">
        <f t="shared" si="2"/>
        <v>1.52</v>
      </c>
      <c r="G151" s="73">
        <f t="shared" si="3"/>
        <v>2.2800000000000002</v>
      </c>
    </row>
    <row r="152" spans="1:11" ht="18.75">
      <c r="A152" s="2">
        <v>149</v>
      </c>
      <c r="B152" s="87" t="s">
        <v>289</v>
      </c>
      <c r="C152" s="96">
        <v>165</v>
      </c>
      <c r="D152" s="82">
        <v>2850</v>
      </c>
      <c r="E152" s="73">
        <v>1.67</v>
      </c>
      <c r="F152" s="73">
        <v>1.78</v>
      </c>
      <c r="G152" s="73">
        <f t="shared" si="3"/>
        <v>3.45</v>
      </c>
    </row>
    <row r="153" spans="1:11" ht="18.75" customHeight="1">
      <c r="A153" s="2">
        <v>150</v>
      </c>
      <c r="B153" s="87" t="s">
        <v>290</v>
      </c>
      <c r="C153" s="96">
        <v>65</v>
      </c>
      <c r="D153" s="82">
        <v>1068</v>
      </c>
      <c r="E153" s="73">
        <v>0.87</v>
      </c>
      <c r="F153" s="73">
        <f t="shared" si="2"/>
        <v>1.74</v>
      </c>
      <c r="G153" s="73">
        <f t="shared" si="3"/>
        <v>2.61</v>
      </c>
    </row>
    <row r="154" spans="1:11" ht="18.75">
      <c r="A154" s="2">
        <v>151</v>
      </c>
      <c r="B154" s="87" t="s">
        <v>291</v>
      </c>
      <c r="C154" s="96">
        <v>61</v>
      </c>
      <c r="D154" s="82">
        <v>847</v>
      </c>
      <c r="E154" s="73">
        <v>0.87</v>
      </c>
      <c r="F154" s="73">
        <f t="shared" si="2"/>
        <v>1.74</v>
      </c>
      <c r="G154" s="73">
        <f t="shared" si="3"/>
        <v>2.61</v>
      </c>
    </row>
    <row r="155" spans="1:11" ht="16.5" customHeight="1">
      <c r="A155" s="2">
        <v>152</v>
      </c>
      <c r="B155" s="87" t="s">
        <v>292</v>
      </c>
      <c r="C155" s="96">
        <v>212</v>
      </c>
      <c r="D155" s="82">
        <v>2857</v>
      </c>
      <c r="E155" s="73">
        <v>2</v>
      </c>
      <c r="F155" s="73">
        <v>2</v>
      </c>
      <c r="G155" s="73">
        <f t="shared" si="3"/>
        <v>4</v>
      </c>
    </row>
    <row r="156" spans="1:11" ht="18.75">
      <c r="A156" s="2">
        <v>153</v>
      </c>
      <c r="B156" s="87" t="s">
        <v>293</v>
      </c>
      <c r="C156" s="96">
        <v>34</v>
      </c>
      <c r="D156" s="82">
        <v>453</v>
      </c>
      <c r="E156" s="73">
        <v>0.76</v>
      </c>
      <c r="F156" s="73">
        <v>1.51</v>
      </c>
      <c r="G156" s="73">
        <f t="shared" si="3"/>
        <v>2.27</v>
      </c>
    </row>
    <row r="157" spans="1:11" ht="18.75">
      <c r="A157" s="7"/>
      <c r="B157" s="8" t="s">
        <v>947</v>
      </c>
      <c r="C157" s="47">
        <f>SUM(C4:C156)</f>
        <v>13806</v>
      </c>
      <c r="D157" s="48">
        <f>SUM(D4:D156)</f>
        <v>194710</v>
      </c>
      <c r="E157" s="34">
        <f>SUM(E4:E156)</f>
        <v>150.72000000000003</v>
      </c>
      <c r="F157" s="34">
        <f>SUM(F4:F156)</f>
        <v>292.51000000000005</v>
      </c>
      <c r="G157" s="68">
        <f>SUM(G4:G156)</f>
        <v>443.22999999999996</v>
      </c>
    </row>
    <row r="158" spans="1:11">
      <c r="D158" s="37"/>
      <c r="E158" s="37"/>
      <c r="F158" s="37"/>
      <c r="G158" s="37"/>
    </row>
    <row r="161" spans="2:7" ht="18.75">
      <c r="B161" s="30" t="s">
        <v>995</v>
      </c>
      <c r="D161" s="43"/>
      <c r="E161" s="43"/>
      <c r="F161" s="43"/>
      <c r="G161" s="43"/>
    </row>
    <row r="162" spans="2:7" ht="18.75">
      <c r="D162" s="261" t="s">
        <v>672</v>
      </c>
      <c r="E162" s="261"/>
      <c r="F162" s="261"/>
      <c r="G162" s="261"/>
    </row>
  </sheetData>
  <mergeCells count="4">
    <mergeCell ref="D162:G162"/>
    <mergeCell ref="C2:G2"/>
    <mergeCell ref="A1:G1"/>
    <mergeCell ref="E3:F3"/>
  </mergeCells>
  <phoneticPr fontId="12" type="noConversion"/>
  <pageMargins left="1" right="0.75" top="0.75" bottom="0.5" header="0" footer="0"/>
  <pageSetup paperSize="9" orientation="portrait" horizontalDpi="1200" verticalDpi="1200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>
  <dimension ref="A1:I159"/>
  <sheetViews>
    <sheetView topLeftCell="A130" workbookViewId="0">
      <selection activeCell="D148" sqref="D148"/>
    </sheetView>
  </sheetViews>
  <sheetFormatPr defaultRowHeight="12.75"/>
  <cols>
    <col min="2" max="2" width="20.28515625" customWidth="1"/>
    <col min="3" max="3" width="10.5703125" customWidth="1"/>
    <col min="4" max="4" width="10.7109375" customWidth="1"/>
    <col min="5" max="5" width="11.5703125" customWidth="1"/>
    <col min="6" max="6" width="12.28515625" customWidth="1"/>
  </cols>
  <sheetData>
    <row r="1" spans="1:9" ht="20.25">
      <c r="A1" s="285" t="s">
        <v>664</v>
      </c>
      <c r="B1" s="285"/>
      <c r="C1" s="285"/>
      <c r="D1" s="285"/>
      <c r="E1" s="285"/>
      <c r="F1" s="285"/>
      <c r="G1" s="285"/>
    </row>
    <row r="2" spans="1:9" ht="15.75">
      <c r="A2" s="286" t="s">
        <v>670</v>
      </c>
      <c r="B2" s="286"/>
      <c r="C2" s="287" t="s">
        <v>1683</v>
      </c>
      <c r="D2" s="287"/>
      <c r="E2" s="287"/>
      <c r="F2" s="287"/>
      <c r="G2" s="287"/>
    </row>
    <row r="3" spans="1:9">
      <c r="A3" s="288"/>
      <c r="B3" s="288"/>
      <c r="C3" s="288"/>
      <c r="D3" s="289"/>
      <c r="E3" s="289"/>
      <c r="F3" s="289"/>
      <c r="G3" s="289"/>
    </row>
    <row r="4" spans="1:9" ht="47.25" customHeight="1">
      <c r="A4" s="290" t="s">
        <v>1007</v>
      </c>
      <c r="B4" s="290" t="s">
        <v>972</v>
      </c>
      <c r="C4" s="291" t="s">
        <v>1013</v>
      </c>
      <c r="D4" s="292" t="s">
        <v>1476</v>
      </c>
      <c r="E4" s="293" t="s">
        <v>997</v>
      </c>
      <c r="F4" s="293"/>
      <c r="G4" s="292" t="s">
        <v>947</v>
      </c>
    </row>
    <row r="5" spans="1:9" ht="23.25">
      <c r="A5" s="294">
        <v>1</v>
      </c>
      <c r="B5" s="295" t="s">
        <v>765</v>
      </c>
      <c r="C5" s="296">
        <v>68</v>
      </c>
      <c r="D5" s="296">
        <v>649</v>
      </c>
      <c r="E5" s="297">
        <v>0.76</v>
      </c>
      <c r="F5" s="298">
        <f>E5*2</f>
        <v>1.52</v>
      </c>
      <c r="G5" s="299">
        <f>E5+F5</f>
        <v>2.2800000000000002</v>
      </c>
      <c r="I5">
        <f>I4/142</f>
        <v>0</v>
      </c>
    </row>
    <row r="6" spans="1:9" ht="15.75">
      <c r="A6" s="300">
        <v>2</v>
      </c>
      <c r="B6" s="301" t="s">
        <v>294</v>
      </c>
      <c r="C6" s="296">
        <v>31</v>
      </c>
      <c r="D6" s="296">
        <v>274</v>
      </c>
      <c r="E6" s="297">
        <v>0.67</v>
      </c>
      <c r="F6" s="298">
        <f t="shared" ref="F6:F69" si="0">E6*2</f>
        <v>1.34</v>
      </c>
      <c r="G6" s="299">
        <f t="shared" ref="G6:G69" si="1">E6+F6</f>
        <v>2.0100000000000002</v>
      </c>
      <c r="I6">
        <f>I4*100</f>
        <v>0</v>
      </c>
    </row>
    <row r="7" spans="1:9" ht="15.75">
      <c r="A7" s="294">
        <v>3</v>
      </c>
      <c r="B7" s="302" t="s">
        <v>295</v>
      </c>
      <c r="C7" s="296">
        <v>71</v>
      </c>
      <c r="D7" s="296">
        <v>1027</v>
      </c>
      <c r="E7" s="297">
        <v>0.8</v>
      </c>
      <c r="F7" s="298">
        <f t="shared" si="0"/>
        <v>1.6</v>
      </c>
      <c r="G7" s="299">
        <f t="shared" si="1"/>
        <v>2.4000000000000004</v>
      </c>
    </row>
    <row r="8" spans="1:9" ht="15.75">
      <c r="A8" s="300">
        <v>4</v>
      </c>
      <c r="B8" s="302" t="s">
        <v>296</v>
      </c>
      <c r="C8" s="296">
        <v>61</v>
      </c>
      <c r="D8" s="296">
        <v>1450</v>
      </c>
      <c r="E8" s="297">
        <v>0.78</v>
      </c>
      <c r="F8" s="298">
        <f t="shared" si="0"/>
        <v>1.56</v>
      </c>
      <c r="G8" s="299">
        <f t="shared" si="1"/>
        <v>2.34</v>
      </c>
    </row>
    <row r="9" spans="1:9" ht="15.75">
      <c r="A9" s="294">
        <v>5</v>
      </c>
      <c r="B9" s="301" t="s">
        <v>297</v>
      </c>
      <c r="C9" s="296">
        <v>61</v>
      </c>
      <c r="D9" s="296">
        <v>775</v>
      </c>
      <c r="E9" s="297">
        <v>0.78</v>
      </c>
      <c r="F9" s="298">
        <f t="shared" si="0"/>
        <v>1.56</v>
      </c>
      <c r="G9" s="299">
        <f t="shared" si="1"/>
        <v>2.34</v>
      </c>
    </row>
    <row r="10" spans="1:9" ht="15.75">
      <c r="A10" s="300">
        <v>6</v>
      </c>
      <c r="B10" s="301" t="s">
        <v>298</v>
      </c>
      <c r="C10" s="296">
        <v>58</v>
      </c>
      <c r="D10" s="296">
        <v>522</v>
      </c>
      <c r="E10" s="297">
        <v>0.56000000000000005</v>
      </c>
      <c r="F10" s="298">
        <f t="shared" si="0"/>
        <v>1.1200000000000001</v>
      </c>
      <c r="G10" s="299">
        <f t="shared" si="1"/>
        <v>1.6800000000000002</v>
      </c>
    </row>
    <row r="11" spans="1:9" ht="15.75">
      <c r="A11" s="294">
        <v>7</v>
      </c>
      <c r="B11" s="301" t="s">
        <v>299</v>
      </c>
      <c r="C11" s="296">
        <v>56</v>
      </c>
      <c r="D11" s="296">
        <v>799</v>
      </c>
      <c r="E11" s="297">
        <v>0.45</v>
      </c>
      <c r="F11" s="298">
        <f t="shared" si="0"/>
        <v>0.9</v>
      </c>
      <c r="G11" s="299">
        <f t="shared" si="1"/>
        <v>1.35</v>
      </c>
    </row>
    <row r="12" spans="1:9" ht="15.75">
      <c r="A12" s="300">
        <v>8</v>
      </c>
      <c r="B12" s="301" t="s">
        <v>300</v>
      </c>
      <c r="C12" s="296">
        <v>63</v>
      </c>
      <c r="D12" s="296">
        <v>727</v>
      </c>
      <c r="E12" s="297">
        <v>0.61</v>
      </c>
      <c r="F12" s="298">
        <f t="shared" si="0"/>
        <v>1.22</v>
      </c>
      <c r="G12" s="299">
        <f t="shared" si="1"/>
        <v>1.83</v>
      </c>
    </row>
    <row r="13" spans="1:9" ht="15.75">
      <c r="A13" s="294">
        <v>9</v>
      </c>
      <c r="B13" s="302" t="s">
        <v>301</v>
      </c>
      <c r="C13" s="296">
        <v>68</v>
      </c>
      <c r="D13" s="296">
        <v>790</v>
      </c>
      <c r="E13" s="297">
        <v>0.61</v>
      </c>
      <c r="F13" s="298">
        <f t="shared" si="0"/>
        <v>1.22</v>
      </c>
      <c r="G13" s="299">
        <f t="shared" si="1"/>
        <v>1.83</v>
      </c>
    </row>
    <row r="14" spans="1:9" ht="15.75">
      <c r="A14" s="300">
        <v>10</v>
      </c>
      <c r="B14" s="301" t="s">
        <v>302</v>
      </c>
      <c r="C14" s="296">
        <v>28</v>
      </c>
      <c r="D14" s="296">
        <v>349</v>
      </c>
      <c r="E14" s="297">
        <v>0.45</v>
      </c>
      <c r="F14" s="298">
        <f t="shared" si="0"/>
        <v>0.9</v>
      </c>
      <c r="G14" s="299">
        <f t="shared" si="1"/>
        <v>1.35</v>
      </c>
    </row>
    <row r="15" spans="1:9" ht="15.75">
      <c r="A15" s="294">
        <v>11</v>
      </c>
      <c r="B15" s="301" t="s">
        <v>303</v>
      </c>
      <c r="C15" s="296">
        <v>85</v>
      </c>
      <c r="D15" s="296">
        <v>1320</v>
      </c>
      <c r="E15" s="297">
        <v>0.8</v>
      </c>
      <c r="F15" s="298">
        <f t="shared" si="0"/>
        <v>1.6</v>
      </c>
      <c r="G15" s="299">
        <f t="shared" si="1"/>
        <v>2.4000000000000004</v>
      </c>
    </row>
    <row r="16" spans="1:9" ht="23.25">
      <c r="A16" s="300">
        <v>12</v>
      </c>
      <c r="B16" s="295" t="s">
        <v>304</v>
      </c>
      <c r="C16" s="296">
        <v>68</v>
      </c>
      <c r="D16" s="296">
        <v>782</v>
      </c>
      <c r="E16" s="297">
        <v>0.67</v>
      </c>
      <c r="F16" s="298">
        <f t="shared" si="0"/>
        <v>1.34</v>
      </c>
      <c r="G16" s="299">
        <f t="shared" si="1"/>
        <v>2.0100000000000002</v>
      </c>
    </row>
    <row r="17" spans="1:7" ht="15.75">
      <c r="A17" s="294">
        <v>13</v>
      </c>
      <c r="B17" s="301" t="s">
        <v>305</v>
      </c>
      <c r="C17" s="296">
        <v>111</v>
      </c>
      <c r="D17" s="296">
        <v>1697</v>
      </c>
      <c r="E17" s="297">
        <v>1</v>
      </c>
      <c r="F17" s="298">
        <f t="shared" si="0"/>
        <v>2</v>
      </c>
      <c r="G17" s="299">
        <f t="shared" si="1"/>
        <v>3</v>
      </c>
    </row>
    <row r="18" spans="1:7" ht="15.75">
      <c r="A18" s="300">
        <v>14</v>
      </c>
      <c r="B18" s="301" t="s">
        <v>306</v>
      </c>
      <c r="C18" s="296">
        <v>40</v>
      </c>
      <c r="D18" s="296">
        <v>583</v>
      </c>
      <c r="E18" s="297">
        <v>0.67</v>
      </c>
      <c r="F18" s="298">
        <f t="shared" si="0"/>
        <v>1.34</v>
      </c>
      <c r="G18" s="299">
        <f t="shared" si="1"/>
        <v>2.0100000000000002</v>
      </c>
    </row>
    <row r="19" spans="1:7" ht="15.75">
      <c r="A19" s="294">
        <v>15</v>
      </c>
      <c r="B19" s="301" t="s">
        <v>307</v>
      </c>
      <c r="C19" s="296">
        <v>43</v>
      </c>
      <c r="D19" s="296">
        <v>573</v>
      </c>
      <c r="E19" s="297">
        <v>0.56000000000000005</v>
      </c>
      <c r="F19" s="298">
        <f t="shared" si="0"/>
        <v>1.1200000000000001</v>
      </c>
      <c r="G19" s="299">
        <f t="shared" si="1"/>
        <v>1.6800000000000002</v>
      </c>
    </row>
    <row r="20" spans="1:7" ht="15.75">
      <c r="A20" s="300">
        <v>16</v>
      </c>
      <c r="B20" s="302" t="s">
        <v>308</v>
      </c>
      <c r="C20" s="296">
        <v>49</v>
      </c>
      <c r="D20" s="296">
        <v>732</v>
      </c>
      <c r="E20" s="297">
        <v>0.56000000000000005</v>
      </c>
      <c r="F20" s="298">
        <f t="shared" si="0"/>
        <v>1.1200000000000001</v>
      </c>
      <c r="G20" s="299">
        <f t="shared" si="1"/>
        <v>1.6800000000000002</v>
      </c>
    </row>
    <row r="21" spans="1:7" ht="15.75">
      <c r="A21" s="294">
        <v>17</v>
      </c>
      <c r="B21" s="301" t="s">
        <v>309</v>
      </c>
      <c r="C21" s="296">
        <v>44</v>
      </c>
      <c r="D21" s="296">
        <v>726</v>
      </c>
      <c r="E21" s="297">
        <v>0.57999999999999996</v>
      </c>
      <c r="F21" s="298">
        <f t="shared" si="0"/>
        <v>1.1599999999999999</v>
      </c>
      <c r="G21" s="299">
        <f t="shared" si="1"/>
        <v>1.7399999999999998</v>
      </c>
    </row>
    <row r="22" spans="1:7" ht="15.75">
      <c r="A22" s="300">
        <v>18</v>
      </c>
      <c r="B22" s="301" t="s">
        <v>310</v>
      </c>
      <c r="C22" s="296">
        <v>22</v>
      </c>
      <c r="D22" s="296">
        <v>0</v>
      </c>
      <c r="E22" s="297">
        <v>0.45</v>
      </c>
      <c r="F22" s="298">
        <f t="shared" si="0"/>
        <v>0.9</v>
      </c>
      <c r="G22" s="299">
        <f t="shared" si="1"/>
        <v>1.35</v>
      </c>
    </row>
    <row r="23" spans="1:7" ht="15.75">
      <c r="A23" s="294">
        <v>19</v>
      </c>
      <c r="B23" s="302" t="s">
        <v>311</v>
      </c>
      <c r="C23" s="296">
        <v>134</v>
      </c>
      <c r="D23" s="296">
        <v>1835</v>
      </c>
      <c r="E23" s="297">
        <v>1</v>
      </c>
      <c r="F23" s="298">
        <f t="shared" si="0"/>
        <v>2</v>
      </c>
      <c r="G23" s="299">
        <f t="shared" si="1"/>
        <v>3</v>
      </c>
    </row>
    <row r="24" spans="1:7" ht="15.75">
      <c r="A24" s="300">
        <v>20</v>
      </c>
      <c r="B24" s="301" t="s">
        <v>312</v>
      </c>
      <c r="C24" s="296">
        <v>32</v>
      </c>
      <c r="D24" s="296">
        <v>347</v>
      </c>
      <c r="E24" s="297">
        <v>0.45</v>
      </c>
      <c r="F24" s="298">
        <f t="shared" si="0"/>
        <v>0.9</v>
      </c>
      <c r="G24" s="299">
        <f t="shared" si="1"/>
        <v>1.35</v>
      </c>
    </row>
    <row r="25" spans="1:7" ht="15.75">
      <c r="A25" s="294">
        <v>21</v>
      </c>
      <c r="B25" s="301" t="s">
        <v>313</v>
      </c>
      <c r="C25" s="296">
        <v>20</v>
      </c>
      <c r="D25" s="296">
        <v>358</v>
      </c>
      <c r="E25" s="297">
        <v>0.45</v>
      </c>
      <c r="F25" s="298">
        <f t="shared" si="0"/>
        <v>0.9</v>
      </c>
      <c r="G25" s="299">
        <f t="shared" si="1"/>
        <v>1.35</v>
      </c>
    </row>
    <row r="26" spans="1:7" ht="15.75">
      <c r="A26" s="300">
        <v>22</v>
      </c>
      <c r="B26" s="301" t="s">
        <v>314</v>
      </c>
      <c r="C26" s="296">
        <v>35</v>
      </c>
      <c r="D26" s="296">
        <v>677</v>
      </c>
      <c r="E26" s="297">
        <v>0.56000000000000005</v>
      </c>
      <c r="F26" s="298">
        <f t="shared" si="0"/>
        <v>1.1200000000000001</v>
      </c>
      <c r="G26" s="299">
        <f t="shared" si="1"/>
        <v>1.6800000000000002</v>
      </c>
    </row>
    <row r="27" spans="1:7" ht="15.75">
      <c r="A27" s="294">
        <v>23</v>
      </c>
      <c r="B27" s="302" t="s">
        <v>315</v>
      </c>
      <c r="C27" s="296">
        <v>169</v>
      </c>
      <c r="D27" s="296">
        <v>2038</v>
      </c>
      <c r="E27" s="297">
        <v>1</v>
      </c>
      <c r="F27" s="298">
        <f t="shared" si="0"/>
        <v>2</v>
      </c>
      <c r="G27" s="299">
        <f t="shared" si="1"/>
        <v>3</v>
      </c>
    </row>
    <row r="28" spans="1:7" ht="15.75">
      <c r="A28" s="300">
        <v>24</v>
      </c>
      <c r="B28" s="301" t="s">
        <v>1041</v>
      </c>
      <c r="C28" s="296">
        <v>35</v>
      </c>
      <c r="D28" s="296">
        <v>493</v>
      </c>
      <c r="E28" s="297">
        <v>0.54</v>
      </c>
      <c r="F28" s="298">
        <f t="shared" si="0"/>
        <v>1.08</v>
      </c>
      <c r="G28" s="299">
        <f t="shared" si="1"/>
        <v>1.62</v>
      </c>
    </row>
    <row r="29" spans="1:7" ht="15.75">
      <c r="A29" s="294">
        <v>25</v>
      </c>
      <c r="B29" s="301" t="s">
        <v>316</v>
      </c>
      <c r="C29" s="296">
        <v>97</v>
      </c>
      <c r="D29" s="296">
        <v>1236</v>
      </c>
      <c r="E29" s="297">
        <v>0.9</v>
      </c>
      <c r="F29" s="298">
        <f t="shared" si="0"/>
        <v>1.8</v>
      </c>
      <c r="G29" s="299">
        <f t="shared" si="1"/>
        <v>2.7</v>
      </c>
    </row>
    <row r="30" spans="1:7" ht="15.75">
      <c r="A30" s="300">
        <v>26</v>
      </c>
      <c r="B30" s="302" t="s">
        <v>317</v>
      </c>
      <c r="C30" s="296">
        <v>63</v>
      </c>
      <c r="D30" s="296">
        <v>851</v>
      </c>
      <c r="E30" s="297">
        <v>0.78</v>
      </c>
      <c r="F30" s="298">
        <f t="shared" si="0"/>
        <v>1.56</v>
      </c>
      <c r="G30" s="299">
        <f t="shared" si="1"/>
        <v>2.34</v>
      </c>
    </row>
    <row r="31" spans="1:7" ht="15.75">
      <c r="A31" s="294">
        <v>27</v>
      </c>
      <c r="B31" s="301" t="s">
        <v>318</v>
      </c>
      <c r="C31" s="296">
        <v>25</v>
      </c>
      <c r="D31" s="296">
        <v>381</v>
      </c>
      <c r="E31" s="297">
        <v>0.56000000000000005</v>
      </c>
      <c r="F31" s="298">
        <f t="shared" si="0"/>
        <v>1.1200000000000001</v>
      </c>
      <c r="G31" s="299">
        <f t="shared" si="1"/>
        <v>1.6800000000000002</v>
      </c>
    </row>
    <row r="32" spans="1:7" ht="15.75">
      <c r="A32" s="300">
        <v>28</v>
      </c>
      <c r="B32" s="302" t="s">
        <v>319</v>
      </c>
      <c r="C32" s="296">
        <v>90</v>
      </c>
      <c r="D32" s="296">
        <v>1053</v>
      </c>
      <c r="E32" s="297">
        <v>0.98</v>
      </c>
      <c r="F32" s="298">
        <f t="shared" si="0"/>
        <v>1.96</v>
      </c>
      <c r="G32" s="299">
        <f t="shared" si="1"/>
        <v>2.94</v>
      </c>
    </row>
    <row r="33" spans="1:7" ht="15.75">
      <c r="A33" s="294">
        <v>29</v>
      </c>
      <c r="B33" s="301" t="s">
        <v>320</v>
      </c>
      <c r="C33" s="296">
        <v>42</v>
      </c>
      <c r="D33" s="296">
        <v>504</v>
      </c>
      <c r="E33" s="297">
        <v>0.65</v>
      </c>
      <c r="F33" s="298">
        <f t="shared" si="0"/>
        <v>1.3</v>
      </c>
      <c r="G33" s="299">
        <f t="shared" si="1"/>
        <v>1.9500000000000002</v>
      </c>
    </row>
    <row r="34" spans="1:7" ht="15.75">
      <c r="A34" s="300">
        <v>30</v>
      </c>
      <c r="B34" s="302" t="s">
        <v>321</v>
      </c>
      <c r="C34" s="296">
        <v>108</v>
      </c>
      <c r="D34" s="296">
        <v>1645</v>
      </c>
      <c r="E34" s="297">
        <v>1</v>
      </c>
      <c r="F34" s="298">
        <f t="shared" si="0"/>
        <v>2</v>
      </c>
      <c r="G34" s="299">
        <f t="shared" si="1"/>
        <v>3</v>
      </c>
    </row>
    <row r="35" spans="1:7" ht="15.75">
      <c r="A35" s="294">
        <v>31</v>
      </c>
      <c r="B35" s="302" t="s">
        <v>322</v>
      </c>
      <c r="C35" s="296">
        <v>61</v>
      </c>
      <c r="D35" s="296">
        <v>1145</v>
      </c>
      <c r="E35" s="297">
        <v>0.6</v>
      </c>
      <c r="F35" s="298">
        <f t="shared" si="0"/>
        <v>1.2</v>
      </c>
      <c r="G35" s="299">
        <f t="shared" si="1"/>
        <v>1.7999999999999998</v>
      </c>
    </row>
    <row r="36" spans="1:7" ht="23.25">
      <c r="A36" s="300">
        <v>32</v>
      </c>
      <c r="B36" s="295" t="s">
        <v>323</v>
      </c>
      <c r="C36" s="296">
        <v>118</v>
      </c>
      <c r="D36" s="296">
        <v>1623</v>
      </c>
      <c r="E36" s="297">
        <v>1</v>
      </c>
      <c r="F36" s="298">
        <f t="shared" si="0"/>
        <v>2</v>
      </c>
      <c r="G36" s="299">
        <f t="shared" si="1"/>
        <v>3</v>
      </c>
    </row>
    <row r="37" spans="1:7" ht="15.75">
      <c r="A37" s="294">
        <v>33</v>
      </c>
      <c r="B37" s="302" t="s">
        <v>324</v>
      </c>
      <c r="C37" s="296">
        <v>35</v>
      </c>
      <c r="D37" s="296">
        <v>403</v>
      </c>
      <c r="E37" s="297">
        <v>0.56000000000000005</v>
      </c>
      <c r="F37" s="298">
        <f t="shared" si="0"/>
        <v>1.1200000000000001</v>
      </c>
      <c r="G37" s="299">
        <f t="shared" si="1"/>
        <v>1.6800000000000002</v>
      </c>
    </row>
    <row r="38" spans="1:7" ht="15.75">
      <c r="A38" s="300">
        <v>34</v>
      </c>
      <c r="B38" s="301" t="s">
        <v>325</v>
      </c>
      <c r="C38" s="296">
        <v>43</v>
      </c>
      <c r="D38" s="296">
        <v>429</v>
      </c>
      <c r="E38" s="297">
        <v>0.67</v>
      </c>
      <c r="F38" s="298">
        <f t="shared" si="0"/>
        <v>1.34</v>
      </c>
      <c r="G38" s="299">
        <f t="shared" si="1"/>
        <v>2.0100000000000002</v>
      </c>
    </row>
    <row r="39" spans="1:7" ht="15.75">
      <c r="A39" s="294">
        <v>35</v>
      </c>
      <c r="B39" s="302" t="s">
        <v>326</v>
      </c>
      <c r="C39" s="296">
        <v>92</v>
      </c>
      <c r="D39" s="296">
        <v>327</v>
      </c>
      <c r="E39" s="297">
        <v>0.78</v>
      </c>
      <c r="F39" s="298">
        <f t="shared" si="0"/>
        <v>1.56</v>
      </c>
      <c r="G39" s="299">
        <f t="shared" si="1"/>
        <v>2.34</v>
      </c>
    </row>
    <row r="40" spans="1:7" ht="15.75">
      <c r="A40" s="300">
        <v>36</v>
      </c>
      <c r="B40" s="302" t="s">
        <v>327</v>
      </c>
      <c r="C40" s="296">
        <v>113</v>
      </c>
      <c r="D40" s="296">
        <v>734</v>
      </c>
      <c r="E40" s="297">
        <v>1</v>
      </c>
      <c r="F40" s="298">
        <f t="shared" si="0"/>
        <v>2</v>
      </c>
      <c r="G40" s="299">
        <f t="shared" si="1"/>
        <v>3</v>
      </c>
    </row>
    <row r="41" spans="1:7" ht="15.75">
      <c r="A41" s="294">
        <v>37</v>
      </c>
      <c r="B41" s="301" t="s">
        <v>1077</v>
      </c>
      <c r="C41" s="296">
        <v>26</v>
      </c>
      <c r="D41" s="296">
        <v>323</v>
      </c>
      <c r="E41" s="297">
        <v>0.56000000000000005</v>
      </c>
      <c r="F41" s="298">
        <f t="shared" si="0"/>
        <v>1.1200000000000001</v>
      </c>
      <c r="G41" s="299">
        <f t="shared" si="1"/>
        <v>1.6800000000000002</v>
      </c>
    </row>
    <row r="42" spans="1:7" ht="15.75">
      <c r="A42" s="300">
        <v>38</v>
      </c>
      <c r="B42" s="301" t="s">
        <v>328</v>
      </c>
      <c r="C42" s="296">
        <v>39</v>
      </c>
      <c r="D42" s="296">
        <v>640</v>
      </c>
      <c r="E42" s="297">
        <v>0.56000000000000005</v>
      </c>
      <c r="F42" s="298">
        <f t="shared" si="0"/>
        <v>1.1200000000000001</v>
      </c>
      <c r="G42" s="299">
        <f t="shared" si="1"/>
        <v>1.6800000000000002</v>
      </c>
    </row>
    <row r="43" spans="1:7" ht="15.75">
      <c r="A43" s="294">
        <v>39</v>
      </c>
      <c r="B43" s="302" t="s">
        <v>835</v>
      </c>
      <c r="C43" s="296">
        <v>81</v>
      </c>
      <c r="D43" s="296">
        <v>766</v>
      </c>
      <c r="E43" s="297">
        <v>0.9</v>
      </c>
      <c r="F43" s="298">
        <f t="shared" si="0"/>
        <v>1.8</v>
      </c>
      <c r="G43" s="299">
        <f t="shared" si="1"/>
        <v>2.7</v>
      </c>
    </row>
    <row r="44" spans="1:7" ht="15.75">
      <c r="A44" s="300">
        <v>40</v>
      </c>
      <c r="B44" s="301" t="s">
        <v>329</v>
      </c>
      <c r="C44" s="296">
        <v>56</v>
      </c>
      <c r="D44" s="296">
        <v>762</v>
      </c>
      <c r="E44" s="297">
        <v>0.69</v>
      </c>
      <c r="F44" s="298">
        <f t="shared" si="0"/>
        <v>1.38</v>
      </c>
      <c r="G44" s="299">
        <f t="shared" si="1"/>
        <v>2.0699999999999998</v>
      </c>
    </row>
    <row r="45" spans="1:7" ht="15.75">
      <c r="A45" s="294">
        <v>41</v>
      </c>
      <c r="B45" s="302" t="s">
        <v>330</v>
      </c>
      <c r="C45" s="296">
        <v>105</v>
      </c>
      <c r="D45" s="296">
        <v>796</v>
      </c>
      <c r="E45" s="297">
        <v>1</v>
      </c>
      <c r="F45" s="298">
        <f t="shared" si="0"/>
        <v>2</v>
      </c>
      <c r="G45" s="299">
        <f t="shared" si="1"/>
        <v>3</v>
      </c>
    </row>
    <row r="46" spans="1:7" ht="15.75">
      <c r="A46" s="300">
        <v>42</v>
      </c>
      <c r="B46" s="301" t="s">
        <v>331</v>
      </c>
      <c r="C46" s="296">
        <v>64</v>
      </c>
      <c r="D46" s="296">
        <v>796</v>
      </c>
      <c r="E46" s="297">
        <v>0.67</v>
      </c>
      <c r="F46" s="298">
        <f t="shared" si="0"/>
        <v>1.34</v>
      </c>
      <c r="G46" s="299">
        <f t="shared" si="1"/>
        <v>2.0100000000000002</v>
      </c>
    </row>
    <row r="47" spans="1:7" ht="23.25">
      <c r="A47" s="294">
        <v>43</v>
      </c>
      <c r="B47" s="295" t="s">
        <v>332</v>
      </c>
      <c r="C47" s="296">
        <v>83</v>
      </c>
      <c r="D47" s="296">
        <v>1118</v>
      </c>
      <c r="E47" s="297">
        <v>0.78</v>
      </c>
      <c r="F47" s="298">
        <f t="shared" si="0"/>
        <v>1.56</v>
      </c>
      <c r="G47" s="299">
        <f t="shared" si="1"/>
        <v>2.34</v>
      </c>
    </row>
    <row r="48" spans="1:7" ht="15.75">
      <c r="A48" s="300">
        <v>44</v>
      </c>
      <c r="B48" s="302" t="s">
        <v>333</v>
      </c>
      <c r="C48" s="296">
        <v>25</v>
      </c>
      <c r="D48" s="296">
        <v>370</v>
      </c>
      <c r="E48" s="297">
        <v>0.65</v>
      </c>
      <c r="F48" s="298">
        <f t="shared" si="0"/>
        <v>1.3</v>
      </c>
      <c r="G48" s="299">
        <f t="shared" si="1"/>
        <v>1.9500000000000002</v>
      </c>
    </row>
    <row r="49" spans="1:7" ht="15.75">
      <c r="A49" s="294">
        <v>45</v>
      </c>
      <c r="B49" s="302" t="s">
        <v>334</v>
      </c>
      <c r="C49" s="296">
        <v>241</v>
      </c>
      <c r="D49" s="296">
        <v>2370</v>
      </c>
      <c r="E49" s="297">
        <v>1.52</v>
      </c>
      <c r="F49" s="298">
        <f t="shared" si="0"/>
        <v>3.04</v>
      </c>
      <c r="G49" s="299">
        <f t="shared" si="1"/>
        <v>4.5600000000000005</v>
      </c>
    </row>
    <row r="50" spans="1:7" ht="15.75">
      <c r="A50" s="300">
        <v>46</v>
      </c>
      <c r="B50" s="301" t="s">
        <v>335</v>
      </c>
      <c r="C50" s="296">
        <v>51</v>
      </c>
      <c r="D50" s="296">
        <v>628</v>
      </c>
      <c r="E50" s="297">
        <v>0.67</v>
      </c>
      <c r="F50" s="298">
        <f t="shared" si="0"/>
        <v>1.34</v>
      </c>
      <c r="G50" s="299">
        <f t="shared" si="1"/>
        <v>2.0100000000000002</v>
      </c>
    </row>
    <row r="51" spans="1:7" ht="15.75">
      <c r="A51" s="294">
        <v>47</v>
      </c>
      <c r="B51" s="301" t="s">
        <v>336</v>
      </c>
      <c r="C51" s="296">
        <v>34</v>
      </c>
      <c r="D51" s="296">
        <v>393</v>
      </c>
      <c r="E51" s="297">
        <v>0.54</v>
      </c>
      <c r="F51" s="298">
        <f t="shared" si="0"/>
        <v>1.08</v>
      </c>
      <c r="G51" s="299">
        <f t="shared" si="1"/>
        <v>1.62</v>
      </c>
    </row>
    <row r="52" spans="1:7" ht="15.75">
      <c r="A52" s="300">
        <v>48</v>
      </c>
      <c r="B52" s="301" t="s">
        <v>337</v>
      </c>
      <c r="C52" s="296">
        <v>56</v>
      </c>
      <c r="D52" s="296">
        <v>708</v>
      </c>
      <c r="E52" s="297">
        <v>0.54</v>
      </c>
      <c r="F52" s="298">
        <f t="shared" si="0"/>
        <v>1.08</v>
      </c>
      <c r="G52" s="299">
        <f t="shared" si="1"/>
        <v>1.62</v>
      </c>
    </row>
    <row r="53" spans="1:7" ht="15.75">
      <c r="A53" s="294">
        <v>49</v>
      </c>
      <c r="B53" s="302" t="s">
        <v>338</v>
      </c>
      <c r="C53" s="296">
        <v>47</v>
      </c>
      <c r="D53" s="296">
        <v>562</v>
      </c>
      <c r="E53" s="297">
        <v>0.43</v>
      </c>
      <c r="F53" s="298">
        <f t="shared" si="0"/>
        <v>0.86</v>
      </c>
      <c r="G53" s="299">
        <f t="shared" si="1"/>
        <v>1.29</v>
      </c>
    </row>
    <row r="54" spans="1:7" ht="15.75">
      <c r="A54" s="300">
        <v>50</v>
      </c>
      <c r="B54" s="301" t="s">
        <v>328</v>
      </c>
      <c r="C54" s="296">
        <v>20</v>
      </c>
      <c r="D54" s="296">
        <v>316</v>
      </c>
      <c r="E54" s="297">
        <v>0.54</v>
      </c>
      <c r="F54" s="298">
        <f t="shared" si="0"/>
        <v>1.08</v>
      </c>
      <c r="G54" s="299">
        <f t="shared" si="1"/>
        <v>1.62</v>
      </c>
    </row>
    <row r="55" spans="1:7" ht="15.75">
      <c r="A55" s="294">
        <v>51</v>
      </c>
      <c r="B55" s="301" t="s">
        <v>339</v>
      </c>
      <c r="C55" s="296">
        <v>94</v>
      </c>
      <c r="D55" s="296">
        <v>0</v>
      </c>
      <c r="E55" s="297">
        <v>0.89</v>
      </c>
      <c r="F55" s="298">
        <f t="shared" si="0"/>
        <v>1.78</v>
      </c>
      <c r="G55" s="299">
        <f t="shared" si="1"/>
        <v>2.67</v>
      </c>
    </row>
    <row r="56" spans="1:7" ht="15.75">
      <c r="A56" s="300">
        <v>52</v>
      </c>
      <c r="B56" s="302" t="s">
        <v>340</v>
      </c>
      <c r="C56" s="296">
        <v>94</v>
      </c>
      <c r="D56" s="296">
        <v>1010</v>
      </c>
      <c r="E56" s="297">
        <v>0.89</v>
      </c>
      <c r="F56" s="298">
        <f t="shared" si="0"/>
        <v>1.78</v>
      </c>
      <c r="G56" s="299">
        <f t="shared" si="1"/>
        <v>2.67</v>
      </c>
    </row>
    <row r="57" spans="1:7" ht="15.75">
      <c r="A57" s="294">
        <v>53</v>
      </c>
      <c r="B57" s="301" t="s">
        <v>341</v>
      </c>
      <c r="C57" s="296">
        <v>64</v>
      </c>
      <c r="D57" s="296">
        <v>739</v>
      </c>
      <c r="E57" s="297">
        <v>0.67</v>
      </c>
      <c r="F57" s="298">
        <f t="shared" si="0"/>
        <v>1.34</v>
      </c>
      <c r="G57" s="299">
        <f t="shared" si="1"/>
        <v>2.0100000000000002</v>
      </c>
    </row>
    <row r="58" spans="1:7" ht="15.75">
      <c r="A58" s="300">
        <v>54</v>
      </c>
      <c r="B58" s="302" t="s">
        <v>342</v>
      </c>
      <c r="C58" s="296">
        <v>109</v>
      </c>
      <c r="D58" s="296">
        <v>1308</v>
      </c>
      <c r="E58" s="297">
        <v>1</v>
      </c>
      <c r="F58" s="298">
        <f t="shared" si="0"/>
        <v>2</v>
      </c>
      <c r="G58" s="299">
        <f t="shared" si="1"/>
        <v>3</v>
      </c>
    </row>
    <row r="59" spans="1:7" ht="15.75">
      <c r="A59" s="294">
        <v>55</v>
      </c>
      <c r="B59" s="302" t="s">
        <v>343</v>
      </c>
      <c r="C59" s="296">
        <v>68</v>
      </c>
      <c r="D59" s="296">
        <v>797</v>
      </c>
      <c r="E59" s="297">
        <v>0.67</v>
      </c>
      <c r="F59" s="298">
        <f t="shared" si="0"/>
        <v>1.34</v>
      </c>
      <c r="G59" s="299">
        <f t="shared" si="1"/>
        <v>2.0100000000000002</v>
      </c>
    </row>
    <row r="60" spans="1:7" ht="23.25">
      <c r="A60" s="300">
        <v>56</v>
      </c>
      <c r="B60" s="303" t="s">
        <v>344</v>
      </c>
      <c r="C60" s="296">
        <v>112</v>
      </c>
      <c r="D60" s="296">
        <v>1466</v>
      </c>
      <c r="E60" s="297">
        <v>1</v>
      </c>
      <c r="F60" s="298">
        <f t="shared" si="0"/>
        <v>2</v>
      </c>
      <c r="G60" s="299">
        <f t="shared" si="1"/>
        <v>3</v>
      </c>
    </row>
    <row r="61" spans="1:7" ht="15.75">
      <c r="A61" s="294">
        <v>57</v>
      </c>
      <c r="B61" s="304" t="s">
        <v>345</v>
      </c>
      <c r="C61" s="296">
        <v>61</v>
      </c>
      <c r="D61" s="296">
        <v>614</v>
      </c>
      <c r="E61" s="297">
        <v>0.67</v>
      </c>
      <c r="F61" s="298">
        <f t="shared" si="0"/>
        <v>1.34</v>
      </c>
      <c r="G61" s="299">
        <f t="shared" si="1"/>
        <v>2.0100000000000002</v>
      </c>
    </row>
    <row r="62" spans="1:7" ht="15.75">
      <c r="A62" s="300">
        <v>58</v>
      </c>
      <c r="B62" s="302" t="s">
        <v>346</v>
      </c>
      <c r="C62" s="296">
        <v>118</v>
      </c>
      <c r="D62" s="296">
        <v>975</v>
      </c>
      <c r="E62" s="297">
        <v>1</v>
      </c>
      <c r="F62" s="298">
        <f t="shared" si="0"/>
        <v>2</v>
      </c>
      <c r="G62" s="299">
        <f t="shared" si="1"/>
        <v>3</v>
      </c>
    </row>
    <row r="63" spans="1:7" ht="15.75">
      <c r="A63" s="294">
        <v>59</v>
      </c>
      <c r="B63" s="301" t="s">
        <v>347</v>
      </c>
      <c r="C63" s="296">
        <v>48</v>
      </c>
      <c r="D63" s="296">
        <v>816</v>
      </c>
      <c r="E63" s="297">
        <v>0.56000000000000005</v>
      </c>
      <c r="F63" s="298">
        <f t="shared" si="0"/>
        <v>1.1200000000000001</v>
      </c>
      <c r="G63" s="299">
        <f t="shared" si="1"/>
        <v>1.6800000000000002</v>
      </c>
    </row>
    <row r="64" spans="1:7" ht="15.75">
      <c r="A64" s="300">
        <v>60</v>
      </c>
      <c r="B64" s="301" t="s">
        <v>348</v>
      </c>
      <c r="C64" s="296">
        <v>90</v>
      </c>
      <c r="D64" s="296">
        <v>998</v>
      </c>
      <c r="E64" s="297">
        <v>0.67</v>
      </c>
      <c r="F64" s="298">
        <f t="shared" si="0"/>
        <v>1.34</v>
      </c>
      <c r="G64" s="299">
        <f t="shared" si="1"/>
        <v>2.0100000000000002</v>
      </c>
    </row>
    <row r="65" spans="1:7" ht="15.75">
      <c r="A65" s="294">
        <v>61</v>
      </c>
      <c r="B65" s="302" t="s">
        <v>349</v>
      </c>
      <c r="C65" s="296">
        <v>120</v>
      </c>
      <c r="D65" s="296">
        <v>1594</v>
      </c>
      <c r="E65" s="297">
        <v>1</v>
      </c>
      <c r="F65" s="298">
        <f t="shared" si="0"/>
        <v>2</v>
      </c>
      <c r="G65" s="299">
        <f t="shared" si="1"/>
        <v>3</v>
      </c>
    </row>
    <row r="66" spans="1:7" ht="15.75">
      <c r="A66" s="300">
        <v>62</v>
      </c>
      <c r="B66" s="301" t="s">
        <v>350</v>
      </c>
      <c r="C66" s="296">
        <v>133</v>
      </c>
      <c r="D66" s="296">
        <v>1004</v>
      </c>
      <c r="E66" s="297">
        <v>1</v>
      </c>
      <c r="F66" s="298">
        <f t="shared" si="0"/>
        <v>2</v>
      </c>
      <c r="G66" s="299">
        <f t="shared" si="1"/>
        <v>3</v>
      </c>
    </row>
    <row r="67" spans="1:7" ht="15.75">
      <c r="A67" s="294">
        <v>63</v>
      </c>
      <c r="B67" s="301" t="s">
        <v>351</v>
      </c>
      <c r="C67" s="296">
        <v>48</v>
      </c>
      <c r="D67" s="296">
        <v>878</v>
      </c>
      <c r="E67" s="297">
        <v>0.56000000000000005</v>
      </c>
      <c r="F67" s="298">
        <f t="shared" si="0"/>
        <v>1.1200000000000001</v>
      </c>
      <c r="G67" s="299">
        <f t="shared" si="1"/>
        <v>1.6800000000000002</v>
      </c>
    </row>
    <row r="68" spans="1:7" ht="15.75">
      <c r="A68" s="300">
        <v>64</v>
      </c>
      <c r="B68" s="302" t="s">
        <v>352</v>
      </c>
      <c r="C68" s="296">
        <v>202</v>
      </c>
      <c r="D68" s="296">
        <v>2600</v>
      </c>
      <c r="E68" s="297">
        <v>1.34</v>
      </c>
      <c r="F68" s="298">
        <f t="shared" si="0"/>
        <v>2.68</v>
      </c>
      <c r="G68" s="299">
        <f t="shared" si="1"/>
        <v>4.0200000000000005</v>
      </c>
    </row>
    <row r="69" spans="1:7" ht="15.75">
      <c r="A69" s="294">
        <v>65</v>
      </c>
      <c r="B69" s="301" t="s">
        <v>353</v>
      </c>
      <c r="C69" s="296">
        <v>80</v>
      </c>
      <c r="D69" s="296">
        <v>786</v>
      </c>
      <c r="E69" s="297">
        <v>0.69</v>
      </c>
      <c r="F69" s="298">
        <f t="shared" si="0"/>
        <v>1.38</v>
      </c>
      <c r="G69" s="299">
        <f t="shared" si="1"/>
        <v>2.0699999999999998</v>
      </c>
    </row>
    <row r="70" spans="1:7" ht="15.75">
      <c r="A70" s="300">
        <v>66</v>
      </c>
      <c r="B70" s="302" t="s">
        <v>354</v>
      </c>
      <c r="C70" s="296">
        <v>66</v>
      </c>
      <c r="D70" s="296">
        <v>879</v>
      </c>
      <c r="E70" s="297">
        <v>0.67</v>
      </c>
      <c r="F70" s="298">
        <f t="shared" ref="F70:F130" si="2">E70*2</f>
        <v>1.34</v>
      </c>
      <c r="G70" s="299">
        <f t="shared" ref="G70:G133" si="3">E70+F70</f>
        <v>2.0100000000000002</v>
      </c>
    </row>
    <row r="71" spans="1:7" ht="15.75">
      <c r="A71" s="294">
        <v>67</v>
      </c>
      <c r="B71" s="301" t="s">
        <v>355</v>
      </c>
      <c r="C71" s="296">
        <v>17</v>
      </c>
      <c r="D71" s="296">
        <v>268</v>
      </c>
      <c r="E71" s="297">
        <v>0.45</v>
      </c>
      <c r="F71" s="298">
        <f t="shared" si="2"/>
        <v>0.9</v>
      </c>
      <c r="G71" s="299">
        <f t="shared" si="3"/>
        <v>1.35</v>
      </c>
    </row>
    <row r="72" spans="1:7" ht="15.75">
      <c r="A72" s="300">
        <v>68</v>
      </c>
      <c r="B72" s="301" t="s">
        <v>860</v>
      </c>
      <c r="C72" s="305">
        <v>41</v>
      </c>
      <c r="D72" s="296">
        <v>729</v>
      </c>
      <c r="E72" s="297">
        <v>0.59</v>
      </c>
      <c r="F72" s="298">
        <f t="shared" si="2"/>
        <v>1.18</v>
      </c>
      <c r="G72" s="299">
        <f t="shared" si="3"/>
        <v>1.77</v>
      </c>
    </row>
    <row r="73" spans="1:7" ht="15.75">
      <c r="A73" s="294">
        <v>69</v>
      </c>
      <c r="B73" s="301" t="s">
        <v>356</v>
      </c>
      <c r="C73" s="296">
        <v>40</v>
      </c>
      <c r="D73" s="296">
        <v>540</v>
      </c>
      <c r="E73" s="297">
        <v>0.57999999999999996</v>
      </c>
      <c r="F73" s="298">
        <f t="shared" si="2"/>
        <v>1.1599999999999999</v>
      </c>
      <c r="G73" s="299">
        <f t="shared" si="3"/>
        <v>1.7399999999999998</v>
      </c>
    </row>
    <row r="74" spans="1:7" ht="15.75">
      <c r="A74" s="300">
        <v>70</v>
      </c>
      <c r="B74" s="302" t="s">
        <v>357</v>
      </c>
      <c r="C74" s="296">
        <v>36</v>
      </c>
      <c r="D74" s="296">
        <v>601</v>
      </c>
      <c r="E74" s="297">
        <v>0.56999999999999995</v>
      </c>
      <c r="F74" s="298">
        <f t="shared" si="2"/>
        <v>1.1399999999999999</v>
      </c>
      <c r="G74" s="299">
        <f t="shared" si="3"/>
        <v>1.71</v>
      </c>
    </row>
    <row r="75" spans="1:7" ht="23.25">
      <c r="A75" s="294">
        <v>71</v>
      </c>
      <c r="B75" s="295" t="s">
        <v>358</v>
      </c>
      <c r="C75" s="296">
        <v>87</v>
      </c>
      <c r="D75" s="296">
        <v>965</v>
      </c>
      <c r="E75" s="297">
        <v>0.7</v>
      </c>
      <c r="F75" s="298">
        <f t="shared" si="2"/>
        <v>1.4</v>
      </c>
      <c r="G75" s="299">
        <f t="shared" si="3"/>
        <v>2.0999999999999996</v>
      </c>
    </row>
    <row r="76" spans="1:7" ht="15.75">
      <c r="A76" s="300">
        <v>72</v>
      </c>
      <c r="B76" s="301" t="s">
        <v>359</v>
      </c>
      <c r="C76" s="296">
        <v>130</v>
      </c>
      <c r="D76" s="296">
        <v>1460</v>
      </c>
      <c r="E76" s="297">
        <v>1.2</v>
      </c>
      <c r="F76" s="298">
        <f t="shared" si="2"/>
        <v>2.4</v>
      </c>
      <c r="G76" s="299">
        <f t="shared" si="3"/>
        <v>3.5999999999999996</v>
      </c>
    </row>
    <row r="77" spans="1:7" ht="15.75">
      <c r="A77" s="294">
        <v>73</v>
      </c>
      <c r="B77" s="302" t="s">
        <v>360</v>
      </c>
      <c r="C77" s="296">
        <v>121</v>
      </c>
      <c r="D77" s="296">
        <v>1299</v>
      </c>
      <c r="E77" s="297">
        <v>1</v>
      </c>
      <c r="F77" s="298">
        <f t="shared" si="2"/>
        <v>2</v>
      </c>
      <c r="G77" s="299">
        <f t="shared" si="3"/>
        <v>3</v>
      </c>
    </row>
    <row r="78" spans="1:7" ht="15.75">
      <c r="A78" s="300">
        <v>74</v>
      </c>
      <c r="B78" s="301" t="s">
        <v>361</v>
      </c>
      <c r="C78" s="296">
        <v>39</v>
      </c>
      <c r="D78" s="296">
        <v>0</v>
      </c>
      <c r="E78" s="297">
        <v>0.67</v>
      </c>
      <c r="F78" s="298">
        <f t="shared" si="2"/>
        <v>1.34</v>
      </c>
      <c r="G78" s="299">
        <f t="shared" si="3"/>
        <v>2.0100000000000002</v>
      </c>
    </row>
    <row r="79" spans="1:7" ht="15.75">
      <c r="A79" s="294">
        <v>75</v>
      </c>
      <c r="B79" s="301" t="s">
        <v>362</v>
      </c>
      <c r="C79" s="296">
        <v>45</v>
      </c>
      <c r="D79" s="296">
        <v>633</v>
      </c>
      <c r="E79" s="297">
        <v>0.56000000000000005</v>
      </c>
      <c r="F79" s="298">
        <f t="shared" si="2"/>
        <v>1.1200000000000001</v>
      </c>
      <c r="G79" s="299">
        <f t="shared" si="3"/>
        <v>1.6800000000000002</v>
      </c>
    </row>
    <row r="80" spans="1:7" ht="15.75">
      <c r="A80" s="300">
        <v>76</v>
      </c>
      <c r="B80" s="301" t="s">
        <v>363</v>
      </c>
      <c r="C80" s="296">
        <v>61</v>
      </c>
      <c r="D80" s="296">
        <v>956</v>
      </c>
      <c r="E80" s="297">
        <v>0.57999999999999996</v>
      </c>
      <c r="F80" s="298">
        <f t="shared" si="2"/>
        <v>1.1599999999999999</v>
      </c>
      <c r="G80" s="299">
        <f t="shared" si="3"/>
        <v>1.7399999999999998</v>
      </c>
    </row>
    <row r="81" spans="1:7" ht="15.75">
      <c r="A81" s="294">
        <v>77</v>
      </c>
      <c r="B81" s="301" t="s">
        <v>364</v>
      </c>
      <c r="C81" s="296">
        <v>73</v>
      </c>
      <c r="D81" s="296">
        <v>988</v>
      </c>
      <c r="E81" s="297">
        <v>0.69</v>
      </c>
      <c r="F81" s="298">
        <f t="shared" si="2"/>
        <v>1.38</v>
      </c>
      <c r="G81" s="299">
        <f t="shared" si="3"/>
        <v>2.0699999999999998</v>
      </c>
    </row>
    <row r="82" spans="1:7" ht="15.75">
      <c r="A82" s="300">
        <v>78</v>
      </c>
      <c r="B82" s="301" t="s">
        <v>365</v>
      </c>
      <c r="C82" s="296">
        <v>72</v>
      </c>
      <c r="D82" s="296">
        <v>1010</v>
      </c>
      <c r="E82" s="297">
        <v>0.67</v>
      </c>
      <c r="F82" s="298">
        <f t="shared" si="2"/>
        <v>1.34</v>
      </c>
      <c r="G82" s="299">
        <f t="shared" si="3"/>
        <v>2.0100000000000002</v>
      </c>
    </row>
    <row r="83" spans="1:7" ht="15.75">
      <c r="A83" s="294">
        <v>79</v>
      </c>
      <c r="B83" s="302" t="s">
        <v>366</v>
      </c>
      <c r="C83" s="296">
        <v>53</v>
      </c>
      <c r="D83" s="296">
        <v>614</v>
      </c>
      <c r="E83" s="297">
        <v>0.57999999999999996</v>
      </c>
      <c r="F83" s="298">
        <f t="shared" si="2"/>
        <v>1.1599999999999999</v>
      </c>
      <c r="G83" s="299">
        <f t="shared" si="3"/>
        <v>1.7399999999999998</v>
      </c>
    </row>
    <row r="84" spans="1:7" ht="15.75">
      <c r="A84" s="300">
        <v>80</v>
      </c>
      <c r="B84" s="301" t="s">
        <v>367</v>
      </c>
      <c r="C84" s="296">
        <v>115</v>
      </c>
      <c r="D84" s="296">
        <v>1148</v>
      </c>
      <c r="E84" s="297">
        <v>1</v>
      </c>
      <c r="F84" s="298">
        <f t="shared" si="2"/>
        <v>2</v>
      </c>
      <c r="G84" s="299">
        <f t="shared" si="3"/>
        <v>3</v>
      </c>
    </row>
    <row r="85" spans="1:7" ht="15.75">
      <c r="A85" s="294">
        <v>81</v>
      </c>
      <c r="B85" s="302" t="s">
        <v>368</v>
      </c>
      <c r="C85" s="296">
        <v>109</v>
      </c>
      <c r="D85" s="296">
        <v>1158</v>
      </c>
      <c r="E85" s="297">
        <v>1</v>
      </c>
      <c r="F85" s="298">
        <f t="shared" si="2"/>
        <v>2</v>
      </c>
      <c r="G85" s="299">
        <f t="shared" si="3"/>
        <v>3</v>
      </c>
    </row>
    <row r="86" spans="1:7" ht="15.75">
      <c r="A86" s="300">
        <v>82</v>
      </c>
      <c r="B86" s="302" t="s">
        <v>369</v>
      </c>
      <c r="C86" s="296">
        <v>78</v>
      </c>
      <c r="D86" s="296">
        <v>834</v>
      </c>
      <c r="E86" s="297">
        <v>0.67</v>
      </c>
      <c r="F86" s="298">
        <f t="shared" si="2"/>
        <v>1.34</v>
      </c>
      <c r="G86" s="299">
        <f t="shared" si="3"/>
        <v>2.0100000000000002</v>
      </c>
    </row>
    <row r="87" spans="1:7" ht="15.75">
      <c r="A87" s="294">
        <v>83</v>
      </c>
      <c r="B87" s="301" t="s">
        <v>370</v>
      </c>
      <c r="C87" s="296">
        <v>93</v>
      </c>
      <c r="D87" s="296">
        <v>1203</v>
      </c>
      <c r="E87" s="297">
        <v>0.9</v>
      </c>
      <c r="F87" s="298">
        <f t="shared" si="2"/>
        <v>1.8</v>
      </c>
      <c r="G87" s="299">
        <f t="shared" si="3"/>
        <v>2.7</v>
      </c>
    </row>
    <row r="88" spans="1:7" ht="15.75">
      <c r="A88" s="300">
        <v>84</v>
      </c>
      <c r="B88" s="302" t="s">
        <v>371</v>
      </c>
      <c r="C88" s="296">
        <v>152</v>
      </c>
      <c r="D88" s="296">
        <v>1370</v>
      </c>
      <c r="E88" s="297">
        <v>1</v>
      </c>
      <c r="F88" s="298">
        <f t="shared" si="2"/>
        <v>2</v>
      </c>
      <c r="G88" s="299">
        <f t="shared" si="3"/>
        <v>3</v>
      </c>
    </row>
    <row r="89" spans="1:7" ht="15.75">
      <c r="A89" s="294">
        <v>85</v>
      </c>
      <c r="B89" s="301" t="s">
        <v>372</v>
      </c>
      <c r="C89" s="296">
        <v>82</v>
      </c>
      <c r="D89" s="296">
        <v>930</v>
      </c>
      <c r="E89" s="297">
        <v>0.89</v>
      </c>
      <c r="F89" s="298">
        <f t="shared" si="2"/>
        <v>1.78</v>
      </c>
      <c r="G89" s="299">
        <f t="shared" si="3"/>
        <v>2.67</v>
      </c>
    </row>
    <row r="90" spans="1:7" ht="15.75">
      <c r="A90" s="300">
        <v>86</v>
      </c>
      <c r="B90" s="301" t="s">
        <v>373</v>
      </c>
      <c r="C90" s="296">
        <v>71</v>
      </c>
      <c r="D90" s="296">
        <v>853</v>
      </c>
      <c r="E90" s="297">
        <v>0.78</v>
      </c>
      <c r="F90" s="298">
        <f t="shared" si="2"/>
        <v>1.56</v>
      </c>
      <c r="G90" s="299">
        <f t="shared" si="3"/>
        <v>2.34</v>
      </c>
    </row>
    <row r="91" spans="1:7" ht="23.25">
      <c r="A91" s="294">
        <v>87</v>
      </c>
      <c r="B91" s="295" t="s">
        <v>374</v>
      </c>
      <c r="C91" s="296">
        <v>41</v>
      </c>
      <c r="D91" s="296">
        <v>718</v>
      </c>
      <c r="E91" s="297">
        <v>0.56999999999999995</v>
      </c>
      <c r="F91" s="298">
        <f t="shared" si="2"/>
        <v>1.1399999999999999</v>
      </c>
      <c r="G91" s="299">
        <f t="shared" si="3"/>
        <v>1.71</v>
      </c>
    </row>
    <row r="92" spans="1:7" ht="15.75">
      <c r="A92" s="300">
        <v>88</v>
      </c>
      <c r="B92" s="301" t="s">
        <v>375</v>
      </c>
      <c r="C92" s="296">
        <v>64</v>
      </c>
      <c r="D92" s="296">
        <v>586</v>
      </c>
      <c r="E92" s="297">
        <v>0.67</v>
      </c>
      <c r="F92" s="298">
        <f t="shared" si="2"/>
        <v>1.34</v>
      </c>
      <c r="G92" s="299">
        <f t="shared" si="3"/>
        <v>2.0100000000000002</v>
      </c>
    </row>
    <row r="93" spans="1:7" ht="15.75">
      <c r="A93" s="294">
        <v>89</v>
      </c>
      <c r="B93" s="301" t="s">
        <v>376</v>
      </c>
      <c r="C93" s="296">
        <v>44</v>
      </c>
      <c r="D93" s="296">
        <v>712</v>
      </c>
      <c r="E93" s="297">
        <v>0.56000000000000005</v>
      </c>
      <c r="F93" s="298">
        <f t="shared" si="2"/>
        <v>1.1200000000000001</v>
      </c>
      <c r="G93" s="299">
        <f t="shared" si="3"/>
        <v>1.6800000000000002</v>
      </c>
    </row>
    <row r="94" spans="1:7" ht="15.75">
      <c r="A94" s="300">
        <v>90</v>
      </c>
      <c r="B94" s="302" t="s">
        <v>377</v>
      </c>
      <c r="C94" s="296">
        <v>144</v>
      </c>
      <c r="D94" s="296">
        <v>1937</v>
      </c>
      <c r="E94" s="297">
        <v>1</v>
      </c>
      <c r="F94" s="298">
        <f t="shared" si="2"/>
        <v>2</v>
      </c>
      <c r="G94" s="299">
        <f t="shared" si="3"/>
        <v>3</v>
      </c>
    </row>
    <row r="95" spans="1:7" ht="15.75">
      <c r="A95" s="294">
        <v>91</v>
      </c>
      <c r="B95" s="301" t="s">
        <v>378</v>
      </c>
      <c r="C95" s="296">
        <v>85</v>
      </c>
      <c r="D95" s="296">
        <v>734</v>
      </c>
      <c r="E95" s="297">
        <v>0.67</v>
      </c>
      <c r="F95" s="298">
        <f t="shared" si="2"/>
        <v>1.34</v>
      </c>
      <c r="G95" s="299">
        <f t="shared" si="3"/>
        <v>2.0100000000000002</v>
      </c>
    </row>
    <row r="96" spans="1:7" ht="15.75">
      <c r="A96" s="300">
        <v>92</v>
      </c>
      <c r="B96" s="302" t="s">
        <v>809</v>
      </c>
      <c r="C96" s="296">
        <v>71</v>
      </c>
      <c r="D96" s="296">
        <v>538</v>
      </c>
      <c r="E96" s="297">
        <v>0.69</v>
      </c>
      <c r="F96" s="298">
        <f t="shared" si="2"/>
        <v>1.38</v>
      </c>
      <c r="G96" s="299">
        <f t="shared" si="3"/>
        <v>2.0699999999999998</v>
      </c>
    </row>
    <row r="97" spans="1:7" ht="15.75">
      <c r="A97" s="294">
        <v>93</v>
      </c>
      <c r="B97" s="302" t="s">
        <v>379</v>
      </c>
      <c r="C97" s="296">
        <v>71</v>
      </c>
      <c r="D97" s="296">
        <v>29</v>
      </c>
      <c r="E97" s="297">
        <v>0.78</v>
      </c>
      <c r="F97" s="298">
        <f t="shared" si="2"/>
        <v>1.56</v>
      </c>
      <c r="G97" s="299">
        <f t="shared" si="3"/>
        <v>2.34</v>
      </c>
    </row>
    <row r="98" spans="1:7" ht="15.75">
      <c r="A98" s="300">
        <v>94</v>
      </c>
      <c r="B98" s="301" t="s">
        <v>380</v>
      </c>
      <c r="C98" s="296">
        <v>32</v>
      </c>
      <c r="D98" s="296">
        <v>390</v>
      </c>
      <c r="E98" s="297">
        <v>0.5</v>
      </c>
      <c r="F98" s="298">
        <f t="shared" si="2"/>
        <v>1</v>
      </c>
      <c r="G98" s="299">
        <f t="shared" si="3"/>
        <v>1.5</v>
      </c>
    </row>
    <row r="99" spans="1:7" ht="15.75">
      <c r="A99" s="294">
        <v>95</v>
      </c>
      <c r="B99" s="301" t="s">
        <v>381</v>
      </c>
      <c r="C99" s="296">
        <v>31</v>
      </c>
      <c r="D99" s="296">
        <v>79</v>
      </c>
      <c r="E99" s="297">
        <v>0.47</v>
      </c>
      <c r="F99" s="298">
        <f t="shared" si="2"/>
        <v>0.94</v>
      </c>
      <c r="G99" s="299">
        <f t="shared" si="3"/>
        <v>1.41</v>
      </c>
    </row>
    <row r="100" spans="1:7" ht="15.75">
      <c r="A100" s="300">
        <v>96</v>
      </c>
      <c r="B100" s="302" t="s">
        <v>382</v>
      </c>
      <c r="C100" s="296">
        <v>57</v>
      </c>
      <c r="D100" s="296">
        <v>745</v>
      </c>
      <c r="E100" s="297">
        <v>0.79</v>
      </c>
      <c r="F100" s="298">
        <f t="shared" si="2"/>
        <v>1.58</v>
      </c>
      <c r="G100" s="299">
        <f t="shared" si="3"/>
        <v>2.37</v>
      </c>
    </row>
    <row r="101" spans="1:7" ht="15.75">
      <c r="A101" s="294">
        <v>97</v>
      </c>
      <c r="B101" s="301" t="s">
        <v>383</v>
      </c>
      <c r="C101" s="296">
        <v>43</v>
      </c>
      <c r="D101" s="296">
        <v>656</v>
      </c>
      <c r="E101" s="297">
        <v>0.69</v>
      </c>
      <c r="F101" s="298">
        <f t="shared" si="2"/>
        <v>1.38</v>
      </c>
      <c r="G101" s="299">
        <f t="shared" si="3"/>
        <v>2.0699999999999998</v>
      </c>
    </row>
    <row r="102" spans="1:7" ht="15.75">
      <c r="A102" s="300">
        <v>98</v>
      </c>
      <c r="B102" s="301" t="s">
        <v>384</v>
      </c>
      <c r="C102" s="296">
        <v>70</v>
      </c>
      <c r="D102" s="296">
        <v>880</v>
      </c>
      <c r="E102" s="297">
        <v>0.78</v>
      </c>
      <c r="F102" s="298">
        <f t="shared" si="2"/>
        <v>1.56</v>
      </c>
      <c r="G102" s="299">
        <f t="shared" si="3"/>
        <v>2.34</v>
      </c>
    </row>
    <row r="103" spans="1:7" ht="15.75">
      <c r="A103" s="294">
        <v>99</v>
      </c>
      <c r="B103" s="302" t="s">
        <v>385</v>
      </c>
      <c r="C103" s="296">
        <v>160</v>
      </c>
      <c r="D103" s="296">
        <v>1825</v>
      </c>
      <c r="E103" s="297">
        <v>1.2</v>
      </c>
      <c r="F103" s="298">
        <f t="shared" si="2"/>
        <v>2.4</v>
      </c>
      <c r="G103" s="299">
        <f t="shared" si="3"/>
        <v>3.5999999999999996</v>
      </c>
    </row>
    <row r="104" spans="1:7" ht="23.25">
      <c r="A104" s="300">
        <v>100</v>
      </c>
      <c r="B104" s="295" t="s">
        <v>386</v>
      </c>
      <c r="C104" s="296">
        <v>45</v>
      </c>
      <c r="D104" s="296">
        <v>495</v>
      </c>
      <c r="E104" s="297">
        <v>0.67</v>
      </c>
      <c r="F104" s="298">
        <f t="shared" si="2"/>
        <v>1.34</v>
      </c>
      <c r="G104" s="299">
        <f t="shared" si="3"/>
        <v>2.0100000000000002</v>
      </c>
    </row>
    <row r="105" spans="1:7" ht="15.75">
      <c r="A105" s="294">
        <v>101</v>
      </c>
      <c r="B105" s="301" t="s">
        <v>387</v>
      </c>
      <c r="C105" s="296">
        <v>66</v>
      </c>
      <c r="D105" s="296">
        <v>664</v>
      </c>
      <c r="E105" s="297">
        <v>0.78</v>
      </c>
      <c r="F105" s="298">
        <f t="shared" si="2"/>
        <v>1.56</v>
      </c>
      <c r="G105" s="299">
        <f t="shared" si="3"/>
        <v>2.34</v>
      </c>
    </row>
    <row r="106" spans="1:7" ht="15.75">
      <c r="A106" s="300">
        <v>102</v>
      </c>
      <c r="B106" s="301" t="s">
        <v>388</v>
      </c>
      <c r="C106" s="296">
        <v>21</v>
      </c>
      <c r="D106" s="296">
        <v>354</v>
      </c>
      <c r="E106" s="297">
        <v>0.57999999999999996</v>
      </c>
      <c r="F106" s="298">
        <f t="shared" si="2"/>
        <v>1.1599999999999999</v>
      </c>
      <c r="G106" s="299">
        <f t="shared" si="3"/>
        <v>1.7399999999999998</v>
      </c>
    </row>
    <row r="107" spans="1:7" ht="15.75">
      <c r="A107" s="294">
        <v>103</v>
      </c>
      <c r="B107" s="302" t="s">
        <v>389</v>
      </c>
      <c r="C107" s="296">
        <v>121</v>
      </c>
      <c r="D107" s="296">
        <v>1022</v>
      </c>
      <c r="E107" s="297">
        <v>1</v>
      </c>
      <c r="F107" s="298">
        <f t="shared" si="2"/>
        <v>2</v>
      </c>
      <c r="G107" s="299">
        <f t="shared" si="3"/>
        <v>3</v>
      </c>
    </row>
    <row r="108" spans="1:7" ht="15.75">
      <c r="A108" s="300">
        <v>104</v>
      </c>
      <c r="B108" s="301" t="s">
        <v>390</v>
      </c>
      <c r="C108" s="296">
        <v>65</v>
      </c>
      <c r="D108" s="296">
        <v>830</v>
      </c>
      <c r="E108" s="297">
        <v>0.67</v>
      </c>
      <c r="F108" s="298">
        <f t="shared" si="2"/>
        <v>1.34</v>
      </c>
      <c r="G108" s="299">
        <f t="shared" si="3"/>
        <v>2.0100000000000002</v>
      </c>
    </row>
    <row r="109" spans="1:7" ht="15.75">
      <c r="A109" s="294">
        <v>105</v>
      </c>
      <c r="B109" s="301" t="s">
        <v>391</v>
      </c>
      <c r="C109" s="296">
        <v>36</v>
      </c>
      <c r="D109" s="296">
        <v>558</v>
      </c>
      <c r="E109" s="297">
        <v>0.78</v>
      </c>
      <c r="F109" s="298">
        <f t="shared" si="2"/>
        <v>1.56</v>
      </c>
      <c r="G109" s="299">
        <f t="shared" si="3"/>
        <v>2.34</v>
      </c>
    </row>
    <row r="110" spans="1:7" ht="15.75">
      <c r="A110" s="300">
        <v>106</v>
      </c>
      <c r="B110" s="302" t="s">
        <v>392</v>
      </c>
      <c r="C110" s="296">
        <v>62</v>
      </c>
      <c r="D110" s="296">
        <v>729</v>
      </c>
      <c r="E110" s="297">
        <v>0.68</v>
      </c>
      <c r="F110" s="298">
        <f t="shared" si="2"/>
        <v>1.36</v>
      </c>
      <c r="G110" s="299">
        <f t="shared" si="3"/>
        <v>2.04</v>
      </c>
    </row>
    <row r="111" spans="1:7" ht="15.75">
      <c r="A111" s="294">
        <v>107</v>
      </c>
      <c r="B111" s="301" t="s">
        <v>393</v>
      </c>
      <c r="C111" s="296">
        <v>71</v>
      </c>
      <c r="D111" s="296">
        <v>1137</v>
      </c>
      <c r="E111" s="297">
        <v>0.78</v>
      </c>
      <c r="F111" s="298">
        <f t="shared" si="2"/>
        <v>1.56</v>
      </c>
      <c r="G111" s="299">
        <f t="shared" si="3"/>
        <v>2.34</v>
      </c>
    </row>
    <row r="112" spans="1:7" ht="15.75">
      <c r="A112" s="300">
        <v>108</v>
      </c>
      <c r="B112" s="301" t="s">
        <v>394</v>
      </c>
      <c r="C112" s="296">
        <v>25</v>
      </c>
      <c r="D112" s="296">
        <v>407</v>
      </c>
      <c r="E112" s="297">
        <v>0.67</v>
      </c>
      <c r="F112" s="298">
        <f t="shared" si="2"/>
        <v>1.34</v>
      </c>
      <c r="G112" s="299">
        <f t="shared" si="3"/>
        <v>2.0100000000000002</v>
      </c>
    </row>
    <row r="113" spans="1:7" ht="15.75">
      <c r="A113" s="294">
        <v>109</v>
      </c>
      <c r="B113" s="301" t="s">
        <v>395</v>
      </c>
      <c r="C113" s="296">
        <v>49</v>
      </c>
      <c r="D113" s="296">
        <v>733</v>
      </c>
      <c r="E113" s="297">
        <v>0.78</v>
      </c>
      <c r="F113" s="298">
        <v>1</v>
      </c>
      <c r="G113" s="299">
        <f t="shared" si="3"/>
        <v>1.78</v>
      </c>
    </row>
    <row r="114" spans="1:7" ht="15.75">
      <c r="A114" s="300">
        <v>110</v>
      </c>
      <c r="B114" s="301" t="s">
        <v>396</v>
      </c>
      <c r="C114" s="296">
        <v>45</v>
      </c>
      <c r="D114" s="296">
        <v>486</v>
      </c>
      <c r="E114" s="297">
        <v>0.78</v>
      </c>
      <c r="F114" s="298">
        <v>1</v>
      </c>
      <c r="G114" s="299">
        <f t="shared" si="3"/>
        <v>1.78</v>
      </c>
    </row>
    <row r="115" spans="1:7" ht="15.75">
      <c r="A115" s="294">
        <v>111</v>
      </c>
      <c r="B115" s="302" t="s">
        <v>397</v>
      </c>
      <c r="C115" s="296">
        <v>135</v>
      </c>
      <c r="D115" s="296">
        <v>1658</v>
      </c>
      <c r="E115" s="297">
        <v>1.1200000000000001</v>
      </c>
      <c r="F115" s="298">
        <v>1.39</v>
      </c>
      <c r="G115" s="299">
        <f t="shared" si="3"/>
        <v>2.5099999999999998</v>
      </c>
    </row>
    <row r="116" spans="1:7" ht="15.75">
      <c r="A116" s="300">
        <v>112</v>
      </c>
      <c r="B116" s="301" t="s">
        <v>398</v>
      </c>
      <c r="C116" s="296">
        <v>36</v>
      </c>
      <c r="D116" s="296">
        <v>472</v>
      </c>
      <c r="E116" s="297">
        <v>0.67</v>
      </c>
      <c r="F116" s="298">
        <f t="shared" si="2"/>
        <v>1.34</v>
      </c>
      <c r="G116" s="299">
        <f t="shared" si="3"/>
        <v>2.0100000000000002</v>
      </c>
    </row>
    <row r="117" spans="1:7" ht="23.25">
      <c r="A117" s="294">
        <v>113</v>
      </c>
      <c r="B117" s="295" t="s">
        <v>399</v>
      </c>
      <c r="C117" s="296">
        <v>56</v>
      </c>
      <c r="D117" s="296">
        <v>672</v>
      </c>
      <c r="E117" s="297">
        <v>0.67</v>
      </c>
      <c r="F117" s="298">
        <f t="shared" si="2"/>
        <v>1.34</v>
      </c>
      <c r="G117" s="299">
        <f t="shared" si="3"/>
        <v>2.0100000000000002</v>
      </c>
    </row>
    <row r="118" spans="1:7" ht="15.75">
      <c r="A118" s="300">
        <v>114</v>
      </c>
      <c r="B118" s="301" t="s">
        <v>400</v>
      </c>
      <c r="C118" s="296">
        <v>41</v>
      </c>
      <c r="D118" s="296">
        <v>515</v>
      </c>
      <c r="E118" s="297">
        <v>0.67</v>
      </c>
      <c r="F118" s="298">
        <f t="shared" si="2"/>
        <v>1.34</v>
      </c>
      <c r="G118" s="299">
        <f t="shared" si="3"/>
        <v>2.0100000000000002</v>
      </c>
    </row>
    <row r="119" spans="1:7" ht="15.75">
      <c r="A119" s="294">
        <v>115</v>
      </c>
      <c r="B119" s="302" t="s">
        <v>401</v>
      </c>
      <c r="C119" s="296">
        <v>64</v>
      </c>
      <c r="D119" s="296">
        <v>673</v>
      </c>
      <c r="E119" s="297">
        <v>0.67</v>
      </c>
      <c r="F119" s="298">
        <f t="shared" si="2"/>
        <v>1.34</v>
      </c>
      <c r="G119" s="299">
        <f t="shared" si="3"/>
        <v>2.0100000000000002</v>
      </c>
    </row>
    <row r="120" spans="1:7" ht="15.75">
      <c r="A120" s="300">
        <v>116</v>
      </c>
      <c r="B120" s="301" t="s">
        <v>402</v>
      </c>
      <c r="C120" s="296">
        <v>61</v>
      </c>
      <c r="D120" s="296">
        <v>822</v>
      </c>
      <c r="E120" s="297">
        <v>0.67</v>
      </c>
      <c r="F120" s="298">
        <f t="shared" si="2"/>
        <v>1.34</v>
      </c>
      <c r="G120" s="299">
        <f t="shared" si="3"/>
        <v>2.0100000000000002</v>
      </c>
    </row>
    <row r="121" spans="1:7" ht="15.75">
      <c r="A121" s="294">
        <v>117</v>
      </c>
      <c r="B121" s="302" t="s">
        <v>403</v>
      </c>
      <c r="C121" s="296">
        <v>125</v>
      </c>
      <c r="D121" s="296">
        <v>1915</v>
      </c>
      <c r="E121" s="297">
        <v>1.1000000000000001</v>
      </c>
      <c r="F121" s="298">
        <v>1.41</v>
      </c>
      <c r="G121" s="299">
        <f t="shared" si="3"/>
        <v>2.5099999999999998</v>
      </c>
    </row>
    <row r="122" spans="1:7" ht="15.75">
      <c r="A122" s="300">
        <v>118</v>
      </c>
      <c r="B122" s="302" t="s">
        <v>404</v>
      </c>
      <c r="C122" s="296">
        <v>95</v>
      </c>
      <c r="D122" s="296">
        <v>1092</v>
      </c>
      <c r="E122" s="297">
        <v>1</v>
      </c>
      <c r="F122" s="298">
        <v>1.34</v>
      </c>
      <c r="G122" s="299">
        <f t="shared" si="3"/>
        <v>2.34</v>
      </c>
    </row>
    <row r="123" spans="1:7" ht="15.75">
      <c r="A123" s="294">
        <v>119</v>
      </c>
      <c r="B123" s="301" t="s">
        <v>405</v>
      </c>
      <c r="C123" s="296">
        <v>61</v>
      </c>
      <c r="D123" s="296">
        <v>794</v>
      </c>
      <c r="E123" s="297">
        <v>0.67</v>
      </c>
      <c r="F123" s="298">
        <f t="shared" si="2"/>
        <v>1.34</v>
      </c>
      <c r="G123" s="299">
        <f t="shared" si="3"/>
        <v>2.0100000000000002</v>
      </c>
    </row>
    <row r="124" spans="1:7" ht="15.75">
      <c r="A124" s="300">
        <v>120</v>
      </c>
      <c r="B124" s="301" t="s">
        <v>406</v>
      </c>
      <c r="C124" s="296">
        <v>40</v>
      </c>
      <c r="D124" s="296">
        <v>590</v>
      </c>
      <c r="E124" s="297">
        <v>0.67</v>
      </c>
      <c r="F124" s="298">
        <f t="shared" si="2"/>
        <v>1.34</v>
      </c>
      <c r="G124" s="299">
        <f t="shared" si="3"/>
        <v>2.0100000000000002</v>
      </c>
    </row>
    <row r="125" spans="1:7" ht="15.75">
      <c r="A125" s="294">
        <v>121</v>
      </c>
      <c r="B125" s="302" t="s">
        <v>407</v>
      </c>
      <c r="C125" s="296">
        <v>64</v>
      </c>
      <c r="D125" s="296">
        <v>1091</v>
      </c>
      <c r="E125" s="297">
        <v>0.89</v>
      </c>
      <c r="F125" s="298">
        <f t="shared" si="2"/>
        <v>1.78</v>
      </c>
      <c r="G125" s="299">
        <f t="shared" si="3"/>
        <v>2.67</v>
      </c>
    </row>
    <row r="126" spans="1:7" ht="15.75">
      <c r="A126" s="300">
        <v>122</v>
      </c>
      <c r="B126" s="301" t="s">
        <v>408</v>
      </c>
      <c r="C126" s="296">
        <v>228</v>
      </c>
      <c r="D126" s="296">
        <v>2640</v>
      </c>
      <c r="E126" s="297">
        <v>1.41</v>
      </c>
      <c r="F126" s="298">
        <f t="shared" si="2"/>
        <v>2.82</v>
      </c>
      <c r="G126" s="299">
        <f t="shared" si="3"/>
        <v>4.2299999999999995</v>
      </c>
    </row>
    <row r="127" spans="1:7" ht="15.75">
      <c r="A127" s="294">
        <v>123</v>
      </c>
      <c r="B127" s="302" t="s">
        <v>409</v>
      </c>
      <c r="C127" s="296">
        <v>84</v>
      </c>
      <c r="D127" s="296">
        <v>958</v>
      </c>
      <c r="E127" s="297">
        <v>0.69</v>
      </c>
      <c r="F127" s="298">
        <f t="shared" si="2"/>
        <v>1.38</v>
      </c>
      <c r="G127" s="299">
        <f t="shared" si="3"/>
        <v>2.0699999999999998</v>
      </c>
    </row>
    <row r="128" spans="1:7" ht="15.75">
      <c r="A128" s="300">
        <v>124</v>
      </c>
      <c r="B128" s="301" t="s">
        <v>410</v>
      </c>
      <c r="C128" s="296">
        <v>65</v>
      </c>
      <c r="D128" s="296">
        <v>794</v>
      </c>
      <c r="E128" s="297">
        <v>0.89</v>
      </c>
      <c r="F128" s="298">
        <v>1</v>
      </c>
      <c r="G128" s="299">
        <f t="shared" si="3"/>
        <v>1.8900000000000001</v>
      </c>
    </row>
    <row r="129" spans="1:8" ht="15.75">
      <c r="A129" s="294">
        <v>125</v>
      </c>
      <c r="B129" s="301" t="s">
        <v>411</v>
      </c>
      <c r="C129" s="296">
        <v>65</v>
      </c>
      <c r="D129" s="296">
        <v>603</v>
      </c>
      <c r="E129" s="297">
        <v>0.89</v>
      </c>
      <c r="F129" s="298">
        <f t="shared" si="2"/>
        <v>1.78</v>
      </c>
      <c r="G129" s="299">
        <f t="shared" si="3"/>
        <v>2.67</v>
      </c>
    </row>
    <row r="130" spans="1:8" ht="15.75">
      <c r="A130" s="300">
        <v>126</v>
      </c>
      <c r="B130" s="301" t="s">
        <v>412</v>
      </c>
      <c r="C130" s="296">
        <v>52</v>
      </c>
      <c r="D130" s="296">
        <v>688</v>
      </c>
      <c r="E130" s="297">
        <v>0.56000000000000005</v>
      </c>
      <c r="F130" s="298">
        <f t="shared" si="2"/>
        <v>1.1200000000000001</v>
      </c>
      <c r="G130" s="299">
        <f t="shared" si="3"/>
        <v>1.6800000000000002</v>
      </c>
    </row>
    <row r="131" spans="1:8" ht="15.75">
      <c r="A131" s="294">
        <v>127</v>
      </c>
      <c r="B131" s="302" t="s">
        <v>413</v>
      </c>
      <c r="C131" s="296">
        <v>82</v>
      </c>
      <c r="D131" s="296">
        <v>1050</v>
      </c>
      <c r="E131" s="297">
        <v>0.82</v>
      </c>
      <c r="F131" s="298">
        <v>1</v>
      </c>
      <c r="G131" s="299">
        <f t="shared" si="3"/>
        <v>1.8199999999999998</v>
      </c>
    </row>
    <row r="132" spans="1:8" ht="23.25">
      <c r="A132" s="300">
        <v>128</v>
      </c>
      <c r="B132" s="295" t="s">
        <v>414</v>
      </c>
      <c r="C132" s="296">
        <v>140</v>
      </c>
      <c r="D132" s="296">
        <v>1477</v>
      </c>
      <c r="E132" s="297">
        <v>1.1000000000000001</v>
      </c>
      <c r="F132" s="298">
        <v>1</v>
      </c>
      <c r="G132" s="299">
        <f t="shared" si="3"/>
        <v>2.1</v>
      </c>
    </row>
    <row r="133" spans="1:8" ht="15.75">
      <c r="A133" s="294">
        <v>129</v>
      </c>
      <c r="B133" s="301" t="s">
        <v>415</v>
      </c>
      <c r="C133" s="296">
        <v>66</v>
      </c>
      <c r="D133" s="296">
        <v>885</v>
      </c>
      <c r="E133" s="297">
        <v>0.69</v>
      </c>
      <c r="F133" s="298">
        <v>1</v>
      </c>
      <c r="G133" s="299">
        <f t="shared" si="3"/>
        <v>1.69</v>
      </c>
    </row>
    <row r="134" spans="1:8" ht="15.75">
      <c r="A134" s="300">
        <v>130</v>
      </c>
      <c r="B134" s="301" t="s">
        <v>416</v>
      </c>
      <c r="C134" s="296">
        <v>44</v>
      </c>
      <c r="D134" s="296">
        <v>608</v>
      </c>
      <c r="E134" s="297">
        <v>0.78</v>
      </c>
      <c r="F134" s="298">
        <f t="shared" ref="F134:F143" si="4">E134*2</f>
        <v>1.56</v>
      </c>
      <c r="G134" s="299">
        <f t="shared" ref="G134:G146" si="5">E134+F134</f>
        <v>2.34</v>
      </c>
    </row>
    <row r="135" spans="1:8" ht="15.75">
      <c r="A135" s="294">
        <v>131</v>
      </c>
      <c r="B135" s="302" t="s">
        <v>417</v>
      </c>
      <c r="C135" s="296">
        <v>66</v>
      </c>
      <c r="D135" s="296">
        <v>630</v>
      </c>
      <c r="E135" s="297">
        <v>0.69</v>
      </c>
      <c r="F135" s="298">
        <v>1</v>
      </c>
      <c r="G135" s="299">
        <f t="shared" si="5"/>
        <v>1.69</v>
      </c>
    </row>
    <row r="136" spans="1:8" ht="15.75">
      <c r="A136" s="300">
        <v>132</v>
      </c>
      <c r="B136" s="301" t="s">
        <v>418</v>
      </c>
      <c r="C136" s="296">
        <v>35</v>
      </c>
      <c r="D136" s="296">
        <v>641</v>
      </c>
      <c r="E136" s="297">
        <v>0.7</v>
      </c>
      <c r="F136" s="298">
        <v>1</v>
      </c>
      <c r="G136" s="299">
        <f t="shared" si="5"/>
        <v>1.7</v>
      </c>
    </row>
    <row r="137" spans="1:8" ht="15.75">
      <c r="A137" s="294">
        <v>133</v>
      </c>
      <c r="B137" s="301" t="s">
        <v>419</v>
      </c>
      <c r="C137" s="296">
        <v>30</v>
      </c>
      <c r="D137" s="296">
        <v>553</v>
      </c>
      <c r="E137" s="297">
        <v>0.56000000000000005</v>
      </c>
      <c r="F137" s="298">
        <f t="shared" si="4"/>
        <v>1.1200000000000001</v>
      </c>
      <c r="G137" s="299">
        <f t="shared" si="5"/>
        <v>1.6800000000000002</v>
      </c>
    </row>
    <row r="138" spans="1:8" ht="15.75">
      <c r="A138" s="300">
        <v>134</v>
      </c>
      <c r="B138" s="302" t="s">
        <v>420</v>
      </c>
      <c r="C138" s="305">
        <v>58</v>
      </c>
      <c r="D138" s="296">
        <v>349</v>
      </c>
      <c r="E138" s="297">
        <v>0.78</v>
      </c>
      <c r="F138" s="298">
        <f t="shared" si="4"/>
        <v>1.56</v>
      </c>
      <c r="G138" s="299">
        <f t="shared" si="5"/>
        <v>2.34</v>
      </c>
      <c r="H138">
        <f>1667-105.09</f>
        <v>1561.91</v>
      </c>
    </row>
    <row r="139" spans="1:8" ht="15.75">
      <c r="A139" s="294">
        <v>135</v>
      </c>
      <c r="B139" s="301" t="s">
        <v>421</v>
      </c>
      <c r="C139" s="296">
        <v>56</v>
      </c>
      <c r="D139" s="296">
        <v>680</v>
      </c>
      <c r="E139" s="297">
        <v>0.78</v>
      </c>
      <c r="F139" s="298">
        <f>E139*2</f>
        <v>1.56</v>
      </c>
      <c r="G139" s="299">
        <f t="shared" si="5"/>
        <v>2.34</v>
      </c>
    </row>
    <row r="140" spans="1:8" ht="15.75">
      <c r="A140" s="300">
        <v>136</v>
      </c>
      <c r="B140" s="302" t="s">
        <v>422</v>
      </c>
      <c r="C140" s="296">
        <v>64</v>
      </c>
      <c r="D140" s="296">
        <v>887</v>
      </c>
      <c r="E140" s="297">
        <v>0.78</v>
      </c>
      <c r="F140" s="298">
        <f t="shared" si="4"/>
        <v>1.56</v>
      </c>
      <c r="G140" s="299">
        <f t="shared" si="5"/>
        <v>2.34</v>
      </c>
    </row>
    <row r="141" spans="1:8" ht="15.75">
      <c r="A141" s="294">
        <v>137</v>
      </c>
      <c r="B141" s="301" t="s">
        <v>423</v>
      </c>
      <c r="C141" s="296">
        <v>112</v>
      </c>
      <c r="D141" s="296">
        <v>1331</v>
      </c>
      <c r="E141" s="297">
        <v>1</v>
      </c>
      <c r="F141" s="298">
        <v>1.9</v>
      </c>
      <c r="G141" s="299">
        <f t="shared" si="5"/>
        <v>2.9</v>
      </c>
    </row>
    <row r="142" spans="1:8" ht="15.75">
      <c r="A142" s="300">
        <v>138</v>
      </c>
      <c r="B142" s="302" t="s">
        <v>840</v>
      </c>
      <c r="C142" s="296">
        <v>48</v>
      </c>
      <c r="D142" s="296">
        <v>531</v>
      </c>
      <c r="E142" s="297">
        <v>0.67</v>
      </c>
      <c r="F142" s="298">
        <f>E142*2</f>
        <v>1.34</v>
      </c>
      <c r="G142" s="299">
        <f t="shared" si="5"/>
        <v>2.0100000000000002</v>
      </c>
    </row>
    <row r="143" spans="1:8" ht="15.75">
      <c r="A143" s="294">
        <v>139</v>
      </c>
      <c r="B143" s="301" t="s">
        <v>424</v>
      </c>
      <c r="C143" s="296">
        <v>47</v>
      </c>
      <c r="D143" s="296">
        <v>656</v>
      </c>
      <c r="E143" s="297">
        <v>0.67</v>
      </c>
      <c r="F143" s="298">
        <f t="shared" si="4"/>
        <v>1.34</v>
      </c>
      <c r="G143" s="299">
        <f t="shared" si="5"/>
        <v>2.0100000000000002</v>
      </c>
    </row>
    <row r="144" spans="1:8" ht="15.75">
      <c r="A144" s="300">
        <v>140</v>
      </c>
      <c r="B144" s="301" t="s">
        <v>425</v>
      </c>
      <c r="C144" s="296">
        <v>22</v>
      </c>
      <c r="D144" s="296">
        <v>222</v>
      </c>
      <c r="E144" s="297">
        <v>0.39</v>
      </c>
      <c r="F144" s="298">
        <f>E144*2</f>
        <v>0.78</v>
      </c>
      <c r="G144" s="299">
        <f t="shared" si="5"/>
        <v>1.17</v>
      </c>
    </row>
    <row r="145" spans="1:7" ht="15.75">
      <c r="A145" s="294">
        <v>141</v>
      </c>
      <c r="B145" s="301" t="s">
        <v>426</v>
      </c>
      <c r="C145" s="296">
        <v>148</v>
      </c>
      <c r="D145" s="296">
        <v>2089</v>
      </c>
      <c r="E145" s="297">
        <v>1.26</v>
      </c>
      <c r="F145" s="298">
        <v>2</v>
      </c>
      <c r="G145" s="299">
        <f t="shared" si="5"/>
        <v>3.26</v>
      </c>
    </row>
    <row r="146" spans="1:7" ht="15.75">
      <c r="A146" s="300">
        <v>142</v>
      </c>
      <c r="B146" s="301" t="s">
        <v>427</v>
      </c>
      <c r="C146" s="296">
        <v>60</v>
      </c>
      <c r="D146" s="296">
        <v>1012</v>
      </c>
      <c r="E146" s="297">
        <v>0.56000000000000005</v>
      </c>
      <c r="F146" s="298">
        <v>1.1399999999999999</v>
      </c>
      <c r="G146" s="299">
        <f t="shared" si="5"/>
        <v>1.7</v>
      </c>
    </row>
    <row r="147" spans="1:7" ht="15.75">
      <c r="A147" s="300"/>
      <c r="B147" s="306"/>
      <c r="C147" s="307">
        <v>10158</v>
      </c>
      <c r="D147" s="308">
        <v>121247</v>
      </c>
      <c r="E147" s="297">
        <f>SUM(E6:E146)</f>
        <v>105.90000000000006</v>
      </c>
      <c r="F147" s="298">
        <f>SUM(F5:F146)</f>
        <v>205.52000000000012</v>
      </c>
      <c r="G147" s="299">
        <f>E147+F147</f>
        <v>311.42000000000019</v>
      </c>
    </row>
    <row r="148" spans="1:7" ht="15">
      <c r="A148" s="309"/>
      <c r="B148" s="310"/>
      <c r="C148" s="311"/>
      <c r="D148" s="312"/>
      <c r="E148" s="313"/>
      <c r="F148" s="32"/>
    </row>
    <row r="149" spans="1:7" ht="15">
      <c r="A149" s="309"/>
      <c r="B149" s="310"/>
      <c r="C149" s="311"/>
      <c r="D149" s="312"/>
      <c r="E149" s="313"/>
      <c r="F149" s="32"/>
      <c r="G149" s="32"/>
    </row>
    <row r="150" spans="1:7" ht="15">
      <c r="A150" s="309"/>
      <c r="B150" s="310"/>
      <c r="C150" s="311"/>
      <c r="D150" s="312"/>
      <c r="E150" s="313" t="s">
        <v>1684</v>
      </c>
    </row>
    <row r="151" spans="1:7" ht="18.75">
      <c r="A151" s="314"/>
      <c r="B151" s="315" t="s">
        <v>995</v>
      </c>
      <c r="C151" s="316"/>
      <c r="D151" s="316"/>
      <c r="E151" s="317" t="s">
        <v>965</v>
      </c>
    </row>
    <row r="152" spans="1:7" ht="18.75">
      <c r="A152" s="314"/>
      <c r="B152" s="314"/>
      <c r="E152" s="317" t="s">
        <v>1685</v>
      </c>
    </row>
    <row r="158" spans="1:7" ht="12.75" customHeight="1"/>
    <row r="159" spans="1:7" ht="20.25" customHeight="1"/>
  </sheetData>
  <mergeCells count="5">
    <mergeCell ref="A2:B2"/>
    <mergeCell ref="C2:G2"/>
    <mergeCell ref="E4:F4"/>
    <mergeCell ref="A1:G1"/>
    <mergeCell ref="D3:G3"/>
  </mergeCells>
  <phoneticPr fontId="12" type="noConversion"/>
  <pageMargins left="0.5" right="0.5" top="0.75" bottom="0.5" header="0.5" footer="0.5"/>
  <pageSetup paperSize="9"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>
  <dimension ref="A1:H188"/>
  <sheetViews>
    <sheetView topLeftCell="A172" zoomScale="85" workbookViewId="0">
      <selection activeCell="D181" sqref="D181"/>
    </sheetView>
  </sheetViews>
  <sheetFormatPr defaultRowHeight="12.75"/>
  <cols>
    <col min="2" max="2" width="15.85546875" customWidth="1"/>
    <col min="4" max="4" width="11" customWidth="1"/>
    <col min="6" max="6" width="11.140625" customWidth="1"/>
    <col min="7" max="7" width="11.85546875" customWidth="1"/>
  </cols>
  <sheetData>
    <row r="1" spans="1:7" ht="23.25">
      <c r="A1" s="259" t="s">
        <v>664</v>
      </c>
      <c r="B1" s="259"/>
      <c r="C1" s="259"/>
      <c r="D1" s="259"/>
      <c r="E1" s="259"/>
      <c r="F1" s="259"/>
      <c r="G1" s="259"/>
    </row>
    <row r="2" spans="1:7" ht="18.75">
      <c r="A2" s="264" t="s">
        <v>671</v>
      </c>
      <c r="B2" s="264"/>
      <c r="C2" s="29"/>
      <c r="D2" s="265" t="s">
        <v>1686</v>
      </c>
      <c r="E2" s="265"/>
      <c r="F2" s="265"/>
      <c r="G2" s="265"/>
    </row>
    <row r="3" spans="1:7" ht="34.5" customHeight="1">
      <c r="A3" s="41" t="s">
        <v>683</v>
      </c>
      <c r="B3" s="42" t="s">
        <v>682</v>
      </c>
      <c r="C3" s="42" t="s">
        <v>946</v>
      </c>
      <c r="D3" s="42" t="s">
        <v>1476</v>
      </c>
      <c r="E3" s="257" t="s">
        <v>997</v>
      </c>
      <c r="F3" s="271"/>
      <c r="G3" s="44" t="s">
        <v>947</v>
      </c>
    </row>
    <row r="4" spans="1:7" ht="18" customHeight="1">
      <c r="A4" s="1">
        <v>1</v>
      </c>
      <c r="B4" s="89" t="s">
        <v>674</v>
      </c>
      <c r="C4" s="2">
        <v>123</v>
      </c>
      <c r="D4" s="7">
        <v>1811</v>
      </c>
      <c r="E4" s="273">
        <v>1.45</v>
      </c>
      <c r="F4" s="273">
        <f>E4*2</f>
        <v>2.9</v>
      </c>
      <c r="G4" s="273">
        <f>E4+F4</f>
        <v>4.3499999999999996</v>
      </c>
    </row>
    <row r="5" spans="1:7" ht="18.75">
      <c r="A5" s="1">
        <v>2</v>
      </c>
      <c r="B5" s="89" t="s">
        <v>1307</v>
      </c>
      <c r="C5" s="2">
        <v>70</v>
      </c>
      <c r="D5" s="7">
        <v>1043</v>
      </c>
      <c r="E5" s="273">
        <v>0.99</v>
      </c>
      <c r="F5" s="273">
        <f t="shared" ref="F5:F68" si="0">E5*2</f>
        <v>1.98</v>
      </c>
      <c r="G5" s="273">
        <f t="shared" ref="G5:G68" si="1">E5+F5</f>
        <v>2.9699999999999998</v>
      </c>
    </row>
    <row r="6" spans="1:7" ht="18.75">
      <c r="A6" s="1">
        <v>3</v>
      </c>
      <c r="B6" s="89" t="s">
        <v>675</v>
      </c>
      <c r="C6" s="2">
        <v>61</v>
      </c>
      <c r="D6" s="7">
        <v>748</v>
      </c>
      <c r="E6" s="273">
        <v>0.76</v>
      </c>
      <c r="F6" s="273">
        <f t="shared" si="0"/>
        <v>1.52</v>
      </c>
      <c r="G6" s="273">
        <f t="shared" si="1"/>
        <v>2.2800000000000002</v>
      </c>
    </row>
    <row r="7" spans="1:7" ht="18.75">
      <c r="A7" s="1">
        <v>4</v>
      </c>
      <c r="B7" s="89" t="s">
        <v>676</v>
      </c>
      <c r="C7" s="2">
        <v>27</v>
      </c>
      <c r="D7" s="7">
        <v>538</v>
      </c>
      <c r="E7" s="273">
        <v>0.56000000000000005</v>
      </c>
      <c r="F7" s="273">
        <f t="shared" si="0"/>
        <v>1.1200000000000001</v>
      </c>
      <c r="G7" s="273">
        <f t="shared" si="1"/>
        <v>1.6800000000000002</v>
      </c>
    </row>
    <row r="8" spans="1:7" ht="18.75">
      <c r="A8" s="1">
        <v>5</v>
      </c>
      <c r="B8" s="89" t="s">
        <v>1011</v>
      </c>
      <c r="C8" s="2">
        <v>104</v>
      </c>
      <c r="D8" s="7">
        <v>1449</v>
      </c>
      <c r="E8" s="273">
        <v>1</v>
      </c>
      <c r="F8" s="273">
        <f t="shared" si="0"/>
        <v>2</v>
      </c>
      <c r="G8" s="273">
        <f t="shared" si="1"/>
        <v>3</v>
      </c>
    </row>
    <row r="9" spans="1:7" ht="18.75">
      <c r="A9" s="1">
        <v>6</v>
      </c>
      <c r="B9" s="89" t="s">
        <v>1308</v>
      </c>
      <c r="C9" s="2">
        <v>65</v>
      </c>
      <c r="D9" s="7">
        <v>792</v>
      </c>
      <c r="E9" s="273">
        <v>0.87</v>
      </c>
      <c r="F9" s="273">
        <f t="shared" si="0"/>
        <v>1.74</v>
      </c>
      <c r="G9" s="273">
        <f t="shared" si="1"/>
        <v>2.61</v>
      </c>
    </row>
    <row r="10" spans="1:7" ht="18.75">
      <c r="A10" s="1">
        <v>7</v>
      </c>
      <c r="B10" s="89" t="s">
        <v>1309</v>
      </c>
      <c r="C10" s="2">
        <v>58</v>
      </c>
      <c r="D10" s="7">
        <v>952</v>
      </c>
      <c r="E10" s="273">
        <v>0.78</v>
      </c>
      <c r="F10" s="273">
        <f t="shared" si="0"/>
        <v>1.56</v>
      </c>
      <c r="G10" s="273">
        <f t="shared" si="1"/>
        <v>2.34</v>
      </c>
    </row>
    <row r="11" spans="1:7" ht="18.75">
      <c r="A11" s="1">
        <v>8</v>
      </c>
      <c r="B11" s="89" t="s">
        <v>1012</v>
      </c>
      <c r="C11" s="2">
        <v>35</v>
      </c>
      <c r="D11" s="7">
        <v>475</v>
      </c>
      <c r="E11" s="273">
        <v>0.65</v>
      </c>
      <c r="F11" s="273">
        <f t="shared" si="0"/>
        <v>1.3</v>
      </c>
      <c r="G11" s="273">
        <f t="shared" si="1"/>
        <v>1.9500000000000002</v>
      </c>
    </row>
    <row r="12" spans="1:7" ht="18.75">
      <c r="A12" s="1">
        <v>9</v>
      </c>
      <c r="B12" s="89" t="s">
        <v>1310</v>
      </c>
      <c r="C12" s="2">
        <v>222</v>
      </c>
      <c r="D12" s="7">
        <v>0</v>
      </c>
      <c r="E12" s="273">
        <v>1.47</v>
      </c>
      <c r="F12" s="273">
        <f t="shared" si="0"/>
        <v>2.94</v>
      </c>
      <c r="G12" s="273">
        <f t="shared" si="1"/>
        <v>4.41</v>
      </c>
    </row>
    <row r="13" spans="1:7" ht="18.75">
      <c r="A13" s="1">
        <v>10</v>
      </c>
      <c r="B13" s="89" t="s">
        <v>1311</v>
      </c>
      <c r="C13" s="2">
        <v>128</v>
      </c>
      <c r="D13" s="7">
        <v>1318</v>
      </c>
      <c r="E13" s="273">
        <v>1.67</v>
      </c>
      <c r="F13" s="273">
        <f t="shared" si="0"/>
        <v>3.34</v>
      </c>
      <c r="G13" s="273">
        <f t="shared" si="1"/>
        <v>5.01</v>
      </c>
    </row>
    <row r="14" spans="1:7" ht="18.75">
      <c r="A14" s="1">
        <v>11</v>
      </c>
      <c r="B14" s="89" t="s">
        <v>1312</v>
      </c>
      <c r="C14" s="2">
        <v>43</v>
      </c>
      <c r="D14" s="7">
        <v>616</v>
      </c>
      <c r="E14" s="273">
        <v>0.65</v>
      </c>
      <c r="F14" s="273">
        <f t="shared" si="0"/>
        <v>1.3</v>
      </c>
      <c r="G14" s="273">
        <f t="shared" si="1"/>
        <v>1.9500000000000002</v>
      </c>
    </row>
    <row r="15" spans="1:7" ht="18.75">
      <c r="A15" s="1">
        <v>12</v>
      </c>
      <c r="B15" s="89" t="s">
        <v>1313</v>
      </c>
      <c r="C15" s="2">
        <v>102</v>
      </c>
      <c r="D15" s="7">
        <v>1694</v>
      </c>
      <c r="E15" s="273">
        <v>1</v>
      </c>
      <c r="F15" s="273">
        <f t="shared" si="0"/>
        <v>2</v>
      </c>
      <c r="G15" s="273">
        <f t="shared" si="1"/>
        <v>3</v>
      </c>
    </row>
    <row r="16" spans="1:7" ht="18.75">
      <c r="A16" s="1">
        <v>13</v>
      </c>
      <c r="B16" s="89" t="s">
        <v>1314</v>
      </c>
      <c r="C16" s="2">
        <v>103</v>
      </c>
      <c r="D16" s="7">
        <v>1204</v>
      </c>
      <c r="E16" s="273">
        <v>1</v>
      </c>
      <c r="F16" s="273">
        <f t="shared" si="0"/>
        <v>2</v>
      </c>
      <c r="G16" s="273">
        <f t="shared" si="1"/>
        <v>3</v>
      </c>
    </row>
    <row r="17" spans="1:7" ht="18.75">
      <c r="A17" s="1">
        <v>14</v>
      </c>
      <c r="B17" s="89" t="s">
        <v>1315</v>
      </c>
      <c r="C17" s="2">
        <v>65</v>
      </c>
      <c r="D17" s="7">
        <v>605</v>
      </c>
      <c r="E17" s="273">
        <v>0.8</v>
      </c>
      <c r="F17" s="273">
        <f t="shared" si="0"/>
        <v>1.6</v>
      </c>
      <c r="G17" s="273">
        <f t="shared" si="1"/>
        <v>2.4000000000000004</v>
      </c>
    </row>
    <row r="18" spans="1:7" ht="18.75">
      <c r="A18" s="1">
        <v>15</v>
      </c>
      <c r="B18" s="89" t="s">
        <v>1316</v>
      </c>
      <c r="C18" s="2">
        <v>68</v>
      </c>
      <c r="D18" s="7">
        <v>934</v>
      </c>
      <c r="E18" s="273">
        <v>0.8</v>
      </c>
      <c r="F18" s="273">
        <f t="shared" si="0"/>
        <v>1.6</v>
      </c>
      <c r="G18" s="273">
        <f t="shared" si="1"/>
        <v>2.4000000000000004</v>
      </c>
    </row>
    <row r="19" spans="1:7" ht="18.75">
      <c r="A19" s="1">
        <v>16</v>
      </c>
      <c r="B19" s="89" t="s">
        <v>1317</v>
      </c>
      <c r="C19" s="2">
        <v>83</v>
      </c>
      <c r="D19" s="7">
        <v>1350</v>
      </c>
      <c r="E19" s="273">
        <v>0.99</v>
      </c>
      <c r="F19" s="273">
        <f t="shared" si="0"/>
        <v>1.98</v>
      </c>
      <c r="G19" s="273">
        <f t="shared" si="1"/>
        <v>2.9699999999999998</v>
      </c>
    </row>
    <row r="20" spans="1:7" ht="18.75">
      <c r="A20" s="1">
        <v>17</v>
      </c>
      <c r="B20" s="89" t="s">
        <v>1318</v>
      </c>
      <c r="C20" s="2">
        <v>70</v>
      </c>
      <c r="D20" s="7">
        <v>869</v>
      </c>
      <c r="E20" s="273">
        <v>0.87</v>
      </c>
      <c r="F20" s="273">
        <f t="shared" si="0"/>
        <v>1.74</v>
      </c>
      <c r="G20" s="273">
        <f t="shared" si="1"/>
        <v>2.61</v>
      </c>
    </row>
    <row r="21" spans="1:7" ht="18.75">
      <c r="A21" s="1">
        <v>18</v>
      </c>
      <c r="B21" s="89" t="s">
        <v>1319</v>
      </c>
      <c r="C21" s="2">
        <v>109</v>
      </c>
      <c r="D21" s="7">
        <v>1998</v>
      </c>
      <c r="E21" s="273">
        <v>1</v>
      </c>
      <c r="F21" s="273">
        <f t="shared" si="0"/>
        <v>2</v>
      </c>
      <c r="G21" s="273">
        <f t="shared" si="1"/>
        <v>3</v>
      </c>
    </row>
    <row r="22" spans="1:7" ht="18.75">
      <c r="A22" s="1">
        <v>19</v>
      </c>
      <c r="B22" s="89" t="s">
        <v>1320</v>
      </c>
      <c r="C22" s="2">
        <v>63</v>
      </c>
      <c r="D22" s="7">
        <v>1036</v>
      </c>
      <c r="E22" s="273">
        <v>0.86</v>
      </c>
      <c r="F22" s="273">
        <f t="shared" si="0"/>
        <v>1.72</v>
      </c>
      <c r="G22" s="273">
        <f t="shared" si="1"/>
        <v>2.58</v>
      </c>
    </row>
    <row r="23" spans="1:7" ht="18.75">
      <c r="A23" s="1">
        <v>20</v>
      </c>
      <c r="B23" s="89" t="s">
        <v>1321</v>
      </c>
      <c r="C23" s="2">
        <v>39</v>
      </c>
      <c r="D23" s="7">
        <v>678</v>
      </c>
      <c r="E23" s="273">
        <v>0.65</v>
      </c>
      <c r="F23" s="273">
        <f t="shared" si="0"/>
        <v>1.3</v>
      </c>
      <c r="G23" s="273">
        <f t="shared" si="1"/>
        <v>1.9500000000000002</v>
      </c>
    </row>
    <row r="24" spans="1:7" ht="18.75">
      <c r="A24" s="1">
        <v>21</v>
      </c>
      <c r="B24" s="89" t="s">
        <v>1322</v>
      </c>
      <c r="C24" s="2">
        <v>64</v>
      </c>
      <c r="D24" s="7">
        <v>1047</v>
      </c>
      <c r="E24" s="273">
        <v>0.78</v>
      </c>
      <c r="F24" s="273">
        <f t="shared" si="0"/>
        <v>1.56</v>
      </c>
      <c r="G24" s="273">
        <f t="shared" si="1"/>
        <v>2.34</v>
      </c>
    </row>
    <row r="25" spans="1:7" ht="18.75">
      <c r="A25" s="1">
        <v>22</v>
      </c>
      <c r="B25" s="89" t="s">
        <v>1323</v>
      </c>
      <c r="C25" s="2">
        <v>78</v>
      </c>
      <c r="D25" s="7">
        <v>1050</v>
      </c>
      <c r="E25" s="273">
        <v>0.8</v>
      </c>
      <c r="F25" s="273">
        <f t="shared" si="0"/>
        <v>1.6</v>
      </c>
      <c r="G25" s="273">
        <f t="shared" si="1"/>
        <v>2.4000000000000004</v>
      </c>
    </row>
    <row r="26" spans="1:7" ht="18.75">
      <c r="A26" s="1">
        <v>23</v>
      </c>
      <c r="B26" s="89" t="s">
        <v>1324</v>
      </c>
      <c r="C26" s="2">
        <v>74</v>
      </c>
      <c r="D26" s="7">
        <v>892</v>
      </c>
      <c r="E26" s="273">
        <v>0.89</v>
      </c>
      <c r="F26" s="273">
        <f t="shared" si="0"/>
        <v>1.78</v>
      </c>
      <c r="G26" s="273">
        <f t="shared" si="1"/>
        <v>2.67</v>
      </c>
    </row>
    <row r="27" spans="1:7" ht="18.75">
      <c r="A27" s="1">
        <v>24</v>
      </c>
      <c r="B27" s="89" t="s">
        <v>1325</v>
      </c>
      <c r="C27" s="2">
        <v>56</v>
      </c>
      <c r="D27" s="7">
        <v>833</v>
      </c>
      <c r="E27" s="273">
        <v>0.76</v>
      </c>
      <c r="F27" s="273">
        <f t="shared" si="0"/>
        <v>1.52</v>
      </c>
      <c r="G27" s="273">
        <f t="shared" si="1"/>
        <v>2.2800000000000002</v>
      </c>
    </row>
    <row r="28" spans="1:7" ht="18.75">
      <c r="A28" s="1">
        <v>25</v>
      </c>
      <c r="B28" s="89" t="s">
        <v>1326</v>
      </c>
      <c r="C28" s="2">
        <v>54</v>
      </c>
      <c r="D28" s="7">
        <v>777</v>
      </c>
      <c r="E28" s="273">
        <v>0.76</v>
      </c>
      <c r="F28" s="273">
        <f t="shared" si="0"/>
        <v>1.52</v>
      </c>
      <c r="G28" s="273">
        <f t="shared" si="1"/>
        <v>2.2800000000000002</v>
      </c>
    </row>
    <row r="29" spans="1:7" ht="18.75">
      <c r="A29" s="1">
        <v>26</v>
      </c>
      <c r="B29" s="89" t="s">
        <v>1327</v>
      </c>
      <c r="C29" s="2">
        <v>58</v>
      </c>
      <c r="D29" s="7">
        <v>776</v>
      </c>
      <c r="E29" s="273">
        <v>0.78</v>
      </c>
      <c r="F29" s="273">
        <f t="shared" si="0"/>
        <v>1.56</v>
      </c>
      <c r="G29" s="273">
        <f t="shared" si="1"/>
        <v>2.34</v>
      </c>
    </row>
    <row r="30" spans="1:7" ht="18.75">
      <c r="A30" s="1">
        <v>27</v>
      </c>
      <c r="B30" s="89" t="s">
        <v>1328</v>
      </c>
      <c r="C30" s="2">
        <v>68</v>
      </c>
      <c r="D30" s="7">
        <v>1239</v>
      </c>
      <c r="E30" s="273">
        <v>0.78</v>
      </c>
      <c r="F30" s="273">
        <f t="shared" si="0"/>
        <v>1.56</v>
      </c>
      <c r="G30" s="273">
        <f t="shared" si="1"/>
        <v>2.34</v>
      </c>
    </row>
    <row r="31" spans="1:7" ht="18.75">
      <c r="A31" s="1">
        <v>28</v>
      </c>
      <c r="B31" s="89" t="s">
        <v>1329</v>
      </c>
      <c r="C31" s="90">
        <v>159</v>
      </c>
      <c r="D31" s="7">
        <v>1820</v>
      </c>
      <c r="E31" s="273">
        <v>1.34</v>
      </c>
      <c r="F31" s="273">
        <f t="shared" si="0"/>
        <v>2.68</v>
      </c>
      <c r="G31" s="273">
        <f t="shared" si="1"/>
        <v>4.0200000000000005</v>
      </c>
    </row>
    <row r="32" spans="1:7" ht="18.75">
      <c r="A32" s="1">
        <v>29</v>
      </c>
      <c r="B32" s="89" t="s">
        <v>1330</v>
      </c>
      <c r="C32" s="90">
        <v>84</v>
      </c>
      <c r="D32" s="7">
        <v>980</v>
      </c>
      <c r="E32" s="273">
        <v>0.99</v>
      </c>
      <c r="F32" s="273">
        <f t="shared" si="0"/>
        <v>1.98</v>
      </c>
      <c r="G32" s="273">
        <f t="shared" si="1"/>
        <v>2.9699999999999998</v>
      </c>
    </row>
    <row r="33" spans="1:7" ht="18.75">
      <c r="A33" s="1">
        <v>30</v>
      </c>
      <c r="B33" s="89" t="s">
        <v>1331</v>
      </c>
      <c r="C33" s="90">
        <v>60</v>
      </c>
      <c r="D33" s="7">
        <v>631</v>
      </c>
      <c r="E33" s="273">
        <v>0.78</v>
      </c>
      <c r="F33" s="273">
        <f t="shared" si="0"/>
        <v>1.56</v>
      </c>
      <c r="G33" s="273">
        <f t="shared" si="1"/>
        <v>2.34</v>
      </c>
    </row>
    <row r="34" spans="1:7" ht="18.75">
      <c r="A34" s="1">
        <v>31</v>
      </c>
      <c r="B34" s="89" t="s">
        <v>1332</v>
      </c>
      <c r="C34" s="90">
        <v>78</v>
      </c>
      <c r="D34" s="7">
        <v>820</v>
      </c>
      <c r="E34" s="273">
        <v>0.9</v>
      </c>
      <c r="F34" s="273">
        <f t="shared" si="0"/>
        <v>1.8</v>
      </c>
      <c r="G34" s="273">
        <f t="shared" si="1"/>
        <v>2.7</v>
      </c>
    </row>
    <row r="35" spans="1:7" ht="18.75">
      <c r="A35" s="1">
        <v>32</v>
      </c>
      <c r="B35" s="89" t="s">
        <v>1333</v>
      </c>
      <c r="C35" s="90">
        <v>50</v>
      </c>
      <c r="D35" s="7">
        <v>666</v>
      </c>
      <c r="E35" s="273">
        <v>0.78</v>
      </c>
      <c r="F35" s="273">
        <f t="shared" si="0"/>
        <v>1.56</v>
      </c>
      <c r="G35" s="273">
        <f t="shared" si="1"/>
        <v>2.34</v>
      </c>
    </row>
    <row r="36" spans="1:7" ht="18.75">
      <c r="A36" s="1">
        <v>33</v>
      </c>
      <c r="B36" s="89" t="s">
        <v>1334</v>
      </c>
      <c r="C36" s="90">
        <v>82</v>
      </c>
      <c r="D36" s="7">
        <v>680</v>
      </c>
      <c r="E36" s="273">
        <v>0.99</v>
      </c>
      <c r="F36" s="273">
        <f t="shared" si="0"/>
        <v>1.98</v>
      </c>
      <c r="G36" s="273">
        <f t="shared" si="1"/>
        <v>2.9699999999999998</v>
      </c>
    </row>
    <row r="37" spans="1:7" ht="18.75">
      <c r="A37" s="1">
        <v>34</v>
      </c>
      <c r="B37" s="89" t="s">
        <v>1335</v>
      </c>
      <c r="C37" s="90">
        <v>36</v>
      </c>
      <c r="D37" s="7">
        <v>620</v>
      </c>
      <c r="E37" s="273">
        <v>0.65</v>
      </c>
      <c r="F37" s="273">
        <f t="shared" si="0"/>
        <v>1.3</v>
      </c>
      <c r="G37" s="273">
        <f t="shared" si="1"/>
        <v>1.9500000000000002</v>
      </c>
    </row>
    <row r="38" spans="1:7" ht="18.75">
      <c r="A38" s="1">
        <v>35</v>
      </c>
      <c r="B38" s="89" t="s">
        <v>1336</v>
      </c>
      <c r="C38" s="90">
        <v>124</v>
      </c>
      <c r="D38" s="7">
        <v>1620</v>
      </c>
      <c r="E38" s="273">
        <v>1.23</v>
      </c>
      <c r="F38" s="273">
        <f t="shared" si="0"/>
        <v>2.46</v>
      </c>
      <c r="G38" s="273">
        <f t="shared" si="1"/>
        <v>3.69</v>
      </c>
    </row>
    <row r="39" spans="1:7" ht="18.75">
      <c r="A39" s="1">
        <v>36</v>
      </c>
      <c r="B39" s="89" t="s">
        <v>1337</v>
      </c>
      <c r="C39" s="90">
        <v>127</v>
      </c>
      <c r="D39" s="7">
        <v>1525</v>
      </c>
      <c r="E39" s="273">
        <v>1.23</v>
      </c>
      <c r="F39" s="273">
        <f t="shared" si="0"/>
        <v>2.46</v>
      </c>
      <c r="G39" s="273">
        <f t="shared" si="1"/>
        <v>3.69</v>
      </c>
    </row>
    <row r="40" spans="1:7" ht="18.75">
      <c r="A40" s="1">
        <v>37</v>
      </c>
      <c r="B40" s="89" t="s">
        <v>1338</v>
      </c>
      <c r="C40" s="90">
        <v>38</v>
      </c>
      <c r="D40" s="7">
        <v>574</v>
      </c>
      <c r="E40" s="273">
        <v>0.56000000000000005</v>
      </c>
      <c r="F40" s="273">
        <f t="shared" si="0"/>
        <v>1.1200000000000001</v>
      </c>
      <c r="G40" s="273">
        <f t="shared" si="1"/>
        <v>1.6800000000000002</v>
      </c>
    </row>
    <row r="41" spans="1:7" ht="18.75">
      <c r="A41" s="1">
        <v>38</v>
      </c>
      <c r="B41" s="89" t="s">
        <v>1339</v>
      </c>
      <c r="C41" s="90">
        <v>55</v>
      </c>
      <c r="D41" s="7">
        <v>573</v>
      </c>
      <c r="E41" s="273">
        <v>0.68</v>
      </c>
      <c r="F41" s="273">
        <f t="shared" si="0"/>
        <v>1.36</v>
      </c>
      <c r="G41" s="273">
        <f t="shared" si="1"/>
        <v>2.04</v>
      </c>
    </row>
    <row r="42" spans="1:7" ht="18.75">
      <c r="A42" s="1">
        <v>39</v>
      </c>
      <c r="B42" s="89" t="s">
        <v>1340</v>
      </c>
      <c r="C42" s="90">
        <v>64</v>
      </c>
      <c r="D42" s="7">
        <v>690</v>
      </c>
      <c r="E42" s="273">
        <v>0.78</v>
      </c>
      <c r="F42" s="273">
        <f t="shared" si="0"/>
        <v>1.56</v>
      </c>
      <c r="G42" s="273">
        <f t="shared" si="1"/>
        <v>2.34</v>
      </c>
    </row>
    <row r="43" spans="1:7" ht="18.75">
      <c r="A43" s="1">
        <v>40</v>
      </c>
      <c r="B43" s="89" t="s">
        <v>1341</v>
      </c>
      <c r="C43" s="90">
        <v>37</v>
      </c>
      <c r="D43" s="7">
        <v>551</v>
      </c>
      <c r="E43" s="273">
        <v>0.56000000000000005</v>
      </c>
      <c r="F43" s="273">
        <f t="shared" si="0"/>
        <v>1.1200000000000001</v>
      </c>
      <c r="G43" s="273">
        <f t="shared" si="1"/>
        <v>1.6800000000000002</v>
      </c>
    </row>
    <row r="44" spans="1:7" ht="18.75">
      <c r="A44" s="1">
        <v>41</v>
      </c>
      <c r="B44" s="89" t="s">
        <v>1342</v>
      </c>
      <c r="C44" s="90">
        <v>51</v>
      </c>
      <c r="D44" s="7">
        <v>246</v>
      </c>
      <c r="E44" s="273">
        <v>0.78</v>
      </c>
      <c r="F44" s="273">
        <f t="shared" si="0"/>
        <v>1.56</v>
      </c>
      <c r="G44" s="273">
        <f t="shared" si="1"/>
        <v>2.34</v>
      </c>
    </row>
    <row r="45" spans="1:7" ht="18.75">
      <c r="A45" s="1">
        <v>42</v>
      </c>
      <c r="B45" s="89" t="s">
        <v>1343</v>
      </c>
      <c r="C45" s="91">
        <v>54</v>
      </c>
      <c r="D45" s="7">
        <v>820</v>
      </c>
      <c r="E45" s="273">
        <v>0.65</v>
      </c>
      <c r="F45" s="273">
        <f t="shared" si="0"/>
        <v>1.3</v>
      </c>
      <c r="G45" s="273">
        <f t="shared" si="1"/>
        <v>1.9500000000000002</v>
      </c>
    </row>
    <row r="46" spans="1:7" ht="18.75">
      <c r="A46" s="1">
        <v>43</v>
      </c>
      <c r="B46" s="89" t="s">
        <v>1344</v>
      </c>
      <c r="C46" s="91">
        <v>78</v>
      </c>
      <c r="D46" s="7">
        <v>980</v>
      </c>
      <c r="E46" s="273">
        <v>0.89</v>
      </c>
      <c r="F46" s="273">
        <f t="shared" si="0"/>
        <v>1.78</v>
      </c>
      <c r="G46" s="273">
        <f t="shared" si="1"/>
        <v>2.67</v>
      </c>
    </row>
    <row r="47" spans="1:7" ht="18.75">
      <c r="A47" s="1">
        <v>44</v>
      </c>
      <c r="B47" s="89" t="s">
        <v>1345</v>
      </c>
      <c r="C47" s="91">
        <v>87</v>
      </c>
      <c r="D47" s="7">
        <v>917</v>
      </c>
      <c r="E47" s="273">
        <v>0.99</v>
      </c>
      <c r="F47" s="273">
        <f t="shared" si="0"/>
        <v>1.98</v>
      </c>
      <c r="G47" s="273">
        <f t="shared" si="1"/>
        <v>2.9699999999999998</v>
      </c>
    </row>
    <row r="48" spans="1:7" ht="18.75">
      <c r="A48" s="1">
        <v>45</v>
      </c>
      <c r="B48" s="89" t="s">
        <v>1346</v>
      </c>
      <c r="C48" s="91">
        <v>39</v>
      </c>
      <c r="D48" s="7">
        <v>594</v>
      </c>
      <c r="E48" s="273">
        <v>0.56000000000000005</v>
      </c>
      <c r="F48" s="273">
        <f t="shared" si="0"/>
        <v>1.1200000000000001</v>
      </c>
      <c r="G48" s="273">
        <f t="shared" si="1"/>
        <v>1.6800000000000002</v>
      </c>
    </row>
    <row r="49" spans="1:7" ht="18.75">
      <c r="A49" s="1">
        <v>46</v>
      </c>
      <c r="B49" s="89" t="s">
        <v>1347</v>
      </c>
      <c r="C49" s="91">
        <v>92</v>
      </c>
      <c r="D49" s="7">
        <v>1480</v>
      </c>
      <c r="E49" s="273">
        <v>1</v>
      </c>
      <c r="F49" s="273">
        <f t="shared" si="0"/>
        <v>2</v>
      </c>
      <c r="G49" s="273">
        <f t="shared" si="1"/>
        <v>3</v>
      </c>
    </row>
    <row r="50" spans="1:7" ht="18.75">
      <c r="A50" s="1">
        <v>47</v>
      </c>
      <c r="B50" s="89" t="s">
        <v>1348</v>
      </c>
      <c r="C50" s="91">
        <v>177</v>
      </c>
      <c r="D50" s="7">
        <v>1983</v>
      </c>
      <c r="E50" s="273">
        <v>1.45</v>
      </c>
      <c r="F50" s="273">
        <f t="shared" si="0"/>
        <v>2.9</v>
      </c>
      <c r="G50" s="273">
        <f t="shared" si="1"/>
        <v>4.3499999999999996</v>
      </c>
    </row>
    <row r="51" spans="1:7" ht="18.75">
      <c r="A51" s="1">
        <v>48</v>
      </c>
      <c r="B51" s="89" t="s">
        <v>1349</v>
      </c>
      <c r="C51" s="91">
        <v>160</v>
      </c>
      <c r="D51" s="7">
        <v>1750</v>
      </c>
      <c r="E51" s="273">
        <v>1.21</v>
      </c>
      <c r="F51" s="273">
        <f t="shared" si="0"/>
        <v>2.42</v>
      </c>
      <c r="G51" s="273">
        <f t="shared" si="1"/>
        <v>3.63</v>
      </c>
    </row>
    <row r="52" spans="1:7" ht="31.5">
      <c r="A52" s="1">
        <v>49</v>
      </c>
      <c r="B52" s="89" t="s">
        <v>1350</v>
      </c>
      <c r="C52" s="91">
        <v>34</v>
      </c>
      <c r="D52" s="7">
        <v>560</v>
      </c>
      <c r="E52" s="273">
        <v>0.65</v>
      </c>
      <c r="F52" s="273">
        <f t="shared" si="0"/>
        <v>1.3</v>
      </c>
      <c r="G52" s="273">
        <f t="shared" si="1"/>
        <v>1.9500000000000002</v>
      </c>
    </row>
    <row r="53" spans="1:7" ht="18.75">
      <c r="A53" s="1">
        <v>50</v>
      </c>
      <c r="B53" s="89" t="s">
        <v>1351</v>
      </c>
      <c r="C53" s="91">
        <v>86</v>
      </c>
      <c r="D53" s="7">
        <v>1224</v>
      </c>
      <c r="E53" s="273">
        <v>0.9</v>
      </c>
      <c r="F53" s="273">
        <f t="shared" si="0"/>
        <v>1.8</v>
      </c>
      <c r="G53" s="273">
        <f t="shared" si="1"/>
        <v>2.7</v>
      </c>
    </row>
    <row r="54" spans="1:7" ht="18.75">
      <c r="A54" s="1">
        <v>51</v>
      </c>
      <c r="B54" s="89" t="s">
        <v>1352</v>
      </c>
      <c r="C54" s="91">
        <v>52</v>
      </c>
      <c r="D54" s="7">
        <v>940</v>
      </c>
      <c r="E54" s="273">
        <v>0.67</v>
      </c>
      <c r="F54" s="273">
        <f t="shared" si="0"/>
        <v>1.34</v>
      </c>
      <c r="G54" s="273">
        <f t="shared" si="1"/>
        <v>2.0100000000000002</v>
      </c>
    </row>
    <row r="55" spans="1:7" ht="18.75">
      <c r="A55" s="1">
        <v>52</v>
      </c>
      <c r="B55" s="89" t="s">
        <v>1353</v>
      </c>
      <c r="C55" s="92">
        <v>52</v>
      </c>
      <c r="D55" s="7">
        <v>871</v>
      </c>
      <c r="E55" s="273">
        <v>0.67</v>
      </c>
      <c r="F55" s="273">
        <f t="shared" si="0"/>
        <v>1.34</v>
      </c>
      <c r="G55" s="273">
        <f t="shared" si="1"/>
        <v>2.0100000000000002</v>
      </c>
    </row>
    <row r="56" spans="1:7" ht="18.75">
      <c r="A56" s="1">
        <v>53</v>
      </c>
      <c r="B56" s="89" t="s">
        <v>1354</v>
      </c>
      <c r="C56" s="92">
        <v>65</v>
      </c>
      <c r="D56" s="7">
        <v>902</v>
      </c>
      <c r="E56" s="273">
        <v>0.78</v>
      </c>
      <c r="F56" s="273">
        <f t="shared" si="0"/>
        <v>1.56</v>
      </c>
      <c r="G56" s="273">
        <f t="shared" si="1"/>
        <v>2.34</v>
      </c>
    </row>
    <row r="57" spans="1:7" ht="18.75">
      <c r="A57" s="1">
        <v>54</v>
      </c>
      <c r="B57" s="89" t="s">
        <v>1355</v>
      </c>
      <c r="C57" s="92">
        <v>50</v>
      </c>
      <c r="D57" s="7">
        <v>719</v>
      </c>
      <c r="E57" s="273">
        <v>0.65</v>
      </c>
      <c r="F57" s="273">
        <f t="shared" si="0"/>
        <v>1.3</v>
      </c>
      <c r="G57" s="273">
        <f t="shared" si="1"/>
        <v>1.9500000000000002</v>
      </c>
    </row>
    <row r="58" spans="1:7" ht="18.75">
      <c r="A58" s="1">
        <v>55</v>
      </c>
      <c r="B58" s="89" t="s">
        <v>1356</v>
      </c>
      <c r="C58" s="92">
        <v>154</v>
      </c>
      <c r="D58" s="7">
        <v>2217</v>
      </c>
      <c r="E58" s="273">
        <v>1.67</v>
      </c>
      <c r="F58" s="273">
        <f t="shared" si="0"/>
        <v>3.34</v>
      </c>
      <c r="G58" s="273">
        <f t="shared" si="1"/>
        <v>5.01</v>
      </c>
    </row>
    <row r="59" spans="1:7" ht="18.75">
      <c r="A59" s="1">
        <v>56</v>
      </c>
      <c r="B59" s="89" t="s">
        <v>1357</v>
      </c>
      <c r="C59" s="92">
        <v>54</v>
      </c>
      <c r="D59" s="7">
        <v>1819</v>
      </c>
      <c r="E59" s="273">
        <f t="shared" ref="E59:E65" si="2">2080.3/1656833/3*D59</f>
        <v>0.76130499171209975</v>
      </c>
      <c r="F59" s="273">
        <f t="shared" si="0"/>
        <v>1.5226099834241995</v>
      </c>
      <c r="G59" s="273">
        <f t="shared" si="1"/>
        <v>2.283914975136299</v>
      </c>
    </row>
    <row r="60" spans="1:7" ht="18.75">
      <c r="A60" s="1">
        <v>57</v>
      </c>
      <c r="B60" s="89" t="s">
        <v>1358</v>
      </c>
      <c r="C60" s="92">
        <v>61</v>
      </c>
      <c r="D60" s="7">
        <v>1024</v>
      </c>
      <c r="E60" s="273">
        <v>0.78</v>
      </c>
      <c r="F60" s="273">
        <f t="shared" si="0"/>
        <v>1.56</v>
      </c>
      <c r="G60" s="273">
        <f t="shared" si="1"/>
        <v>2.34</v>
      </c>
    </row>
    <row r="61" spans="1:7" ht="18.75">
      <c r="A61" s="1">
        <v>58</v>
      </c>
      <c r="B61" s="89" t="s">
        <v>1359</v>
      </c>
      <c r="C61" s="92">
        <v>115</v>
      </c>
      <c r="D61" s="7">
        <v>1448</v>
      </c>
      <c r="E61" s="273">
        <v>1.32</v>
      </c>
      <c r="F61" s="273">
        <f t="shared" si="0"/>
        <v>2.64</v>
      </c>
      <c r="G61" s="273">
        <f t="shared" si="1"/>
        <v>3.96</v>
      </c>
    </row>
    <row r="62" spans="1:7" ht="18.75">
      <c r="A62" s="1">
        <v>59</v>
      </c>
      <c r="B62" s="89" t="s">
        <v>1360</v>
      </c>
      <c r="C62" s="92">
        <v>48</v>
      </c>
      <c r="D62" s="7">
        <v>747</v>
      </c>
      <c r="E62" s="273">
        <v>0.78</v>
      </c>
      <c r="F62" s="273">
        <f t="shared" si="0"/>
        <v>1.56</v>
      </c>
      <c r="G62" s="273">
        <f t="shared" si="1"/>
        <v>2.34</v>
      </c>
    </row>
    <row r="63" spans="1:7" ht="18.75">
      <c r="A63" s="1">
        <v>60</v>
      </c>
      <c r="B63" s="89" t="s">
        <v>1361</v>
      </c>
      <c r="C63" s="92">
        <v>72</v>
      </c>
      <c r="D63" s="7">
        <v>842</v>
      </c>
      <c r="E63" s="273">
        <v>0.89</v>
      </c>
      <c r="F63" s="273">
        <f t="shared" si="0"/>
        <v>1.78</v>
      </c>
      <c r="G63" s="273">
        <f t="shared" si="1"/>
        <v>2.67</v>
      </c>
    </row>
    <row r="64" spans="1:7" ht="18.75">
      <c r="A64" s="1">
        <v>61</v>
      </c>
      <c r="B64" s="89" t="s">
        <v>1362</v>
      </c>
      <c r="C64" s="92">
        <v>60</v>
      </c>
      <c r="D64" s="7">
        <v>820</v>
      </c>
      <c r="E64" s="273">
        <v>0.65</v>
      </c>
      <c r="F64" s="273">
        <f t="shared" si="0"/>
        <v>1.3</v>
      </c>
      <c r="G64" s="273">
        <f t="shared" si="1"/>
        <v>1.9500000000000002</v>
      </c>
    </row>
    <row r="65" spans="1:7" ht="18.75">
      <c r="A65" s="1">
        <v>62</v>
      </c>
      <c r="B65" s="89" t="s">
        <v>1363</v>
      </c>
      <c r="C65" s="92">
        <v>228</v>
      </c>
      <c r="D65" s="7">
        <v>3259</v>
      </c>
      <c r="E65" s="273">
        <f t="shared" si="2"/>
        <v>1.3639873380922118</v>
      </c>
      <c r="F65" s="273">
        <f t="shared" si="0"/>
        <v>2.7279746761844237</v>
      </c>
      <c r="G65" s="273">
        <f t="shared" si="1"/>
        <v>4.0919620142766355</v>
      </c>
    </row>
    <row r="66" spans="1:7" ht="18.75">
      <c r="A66" s="1">
        <v>63</v>
      </c>
      <c r="B66" s="89" t="s">
        <v>1364</v>
      </c>
      <c r="C66" s="92">
        <v>151</v>
      </c>
      <c r="D66" s="7">
        <v>1559</v>
      </c>
      <c r="E66" s="273">
        <v>1.23</v>
      </c>
      <c r="F66" s="273">
        <f t="shared" si="0"/>
        <v>2.46</v>
      </c>
      <c r="G66" s="273">
        <f t="shared" si="1"/>
        <v>3.69</v>
      </c>
    </row>
    <row r="67" spans="1:7" ht="18.75">
      <c r="A67" s="1">
        <v>64</v>
      </c>
      <c r="B67" s="89" t="s">
        <v>1365</v>
      </c>
      <c r="C67" s="92">
        <v>60</v>
      </c>
      <c r="D67" s="7">
        <v>1068</v>
      </c>
      <c r="E67" s="273">
        <v>0.89</v>
      </c>
      <c r="F67" s="273">
        <f t="shared" si="0"/>
        <v>1.78</v>
      </c>
      <c r="G67" s="273">
        <f t="shared" si="1"/>
        <v>2.67</v>
      </c>
    </row>
    <row r="68" spans="1:7" ht="18.75">
      <c r="A68" s="1">
        <v>65</v>
      </c>
      <c r="B68" s="89" t="s">
        <v>1366</v>
      </c>
      <c r="C68" s="92">
        <v>135</v>
      </c>
      <c r="D68" s="7">
        <v>991</v>
      </c>
      <c r="E68" s="273">
        <v>1.54</v>
      </c>
      <c r="F68" s="273">
        <f t="shared" si="0"/>
        <v>3.08</v>
      </c>
      <c r="G68" s="273">
        <f t="shared" si="1"/>
        <v>4.62</v>
      </c>
    </row>
    <row r="69" spans="1:7" ht="18.75">
      <c r="A69" s="1">
        <v>66</v>
      </c>
      <c r="B69" s="89" t="s">
        <v>1367</v>
      </c>
      <c r="C69" s="92">
        <v>23</v>
      </c>
      <c r="D69" s="7">
        <v>298</v>
      </c>
      <c r="E69" s="273">
        <v>0.65</v>
      </c>
      <c r="F69" s="273">
        <f t="shared" ref="F69:F132" si="3">E69*2</f>
        <v>1.3</v>
      </c>
      <c r="G69" s="273">
        <f t="shared" ref="G69:G132" si="4">E69+F69</f>
        <v>1.9500000000000002</v>
      </c>
    </row>
    <row r="70" spans="1:7" ht="18.75">
      <c r="A70" s="1">
        <v>67</v>
      </c>
      <c r="B70" s="89" t="s">
        <v>1368</v>
      </c>
      <c r="C70" s="92">
        <v>38</v>
      </c>
      <c r="D70" s="7">
        <v>480</v>
      </c>
      <c r="E70" s="273">
        <v>0.54</v>
      </c>
      <c r="F70" s="273">
        <f t="shared" si="3"/>
        <v>1.08</v>
      </c>
      <c r="G70" s="273">
        <f t="shared" si="4"/>
        <v>1.62</v>
      </c>
    </row>
    <row r="71" spans="1:7" ht="18.75">
      <c r="A71" s="1">
        <v>68</v>
      </c>
      <c r="B71" s="89" t="s">
        <v>1369</v>
      </c>
      <c r="C71" s="92">
        <v>236</v>
      </c>
      <c r="D71" s="7">
        <v>0</v>
      </c>
      <c r="E71" s="273">
        <v>1.45</v>
      </c>
      <c r="F71" s="273">
        <f t="shared" si="3"/>
        <v>2.9</v>
      </c>
      <c r="G71" s="273">
        <f t="shared" si="4"/>
        <v>4.3499999999999996</v>
      </c>
    </row>
    <row r="72" spans="1:7" ht="18.75">
      <c r="A72" s="1">
        <v>69</v>
      </c>
      <c r="B72" s="89" t="s">
        <v>1370</v>
      </c>
      <c r="C72" s="91">
        <v>76</v>
      </c>
      <c r="D72" s="7">
        <v>1067</v>
      </c>
      <c r="E72" s="273">
        <v>0.87</v>
      </c>
      <c r="F72" s="273">
        <f t="shared" si="3"/>
        <v>1.74</v>
      </c>
      <c r="G72" s="273">
        <f t="shared" si="4"/>
        <v>2.61</v>
      </c>
    </row>
    <row r="73" spans="1:7" ht="18.75">
      <c r="A73" s="1">
        <v>70</v>
      </c>
      <c r="B73" s="89" t="s">
        <v>1371</v>
      </c>
      <c r="C73" s="92">
        <v>111</v>
      </c>
      <c r="D73" s="7">
        <v>1570</v>
      </c>
      <c r="E73" s="273">
        <v>1.1200000000000001</v>
      </c>
      <c r="F73" s="273">
        <f t="shared" si="3"/>
        <v>2.2400000000000002</v>
      </c>
      <c r="G73" s="273">
        <f t="shared" si="4"/>
        <v>3.3600000000000003</v>
      </c>
    </row>
    <row r="74" spans="1:7" ht="18.75">
      <c r="A74" s="1">
        <v>71</v>
      </c>
      <c r="B74" s="89" t="s">
        <v>1372</v>
      </c>
      <c r="C74" s="92">
        <v>61</v>
      </c>
      <c r="D74" s="7">
        <v>738</v>
      </c>
      <c r="E74" s="273">
        <v>0.89</v>
      </c>
      <c r="F74" s="273">
        <f t="shared" si="3"/>
        <v>1.78</v>
      </c>
      <c r="G74" s="273">
        <f t="shared" si="4"/>
        <v>2.67</v>
      </c>
    </row>
    <row r="75" spans="1:7" ht="18.75">
      <c r="A75" s="1">
        <v>72</v>
      </c>
      <c r="B75" s="89" t="s">
        <v>1373</v>
      </c>
      <c r="C75" s="91">
        <v>80</v>
      </c>
      <c r="D75" s="7">
        <v>992</v>
      </c>
      <c r="E75" s="273">
        <v>0.99</v>
      </c>
      <c r="F75" s="273">
        <f t="shared" si="3"/>
        <v>1.98</v>
      </c>
      <c r="G75" s="273">
        <f t="shared" si="4"/>
        <v>2.9699999999999998</v>
      </c>
    </row>
    <row r="76" spans="1:7" ht="18.75">
      <c r="A76" s="1">
        <v>73</v>
      </c>
      <c r="B76" s="89" t="s">
        <v>1374</v>
      </c>
      <c r="C76" s="92">
        <v>57</v>
      </c>
      <c r="D76" s="7">
        <v>0</v>
      </c>
      <c r="E76" s="273">
        <v>0.78</v>
      </c>
      <c r="F76" s="273">
        <f t="shared" si="3"/>
        <v>1.56</v>
      </c>
      <c r="G76" s="273">
        <f t="shared" si="4"/>
        <v>2.34</v>
      </c>
    </row>
    <row r="77" spans="1:7" ht="18.75">
      <c r="A77" s="1">
        <v>74</v>
      </c>
      <c r="B77" s="89" t="s">
        <v>1375</v>
      </c>
      <c r="C77" s="92">
        <v>72</v>
      </c>
      <c r="D77" s="7">
        <v>877</v>
      </c>
      <c r="E77" s="273">
        <v>0.89</v>
      </c>
      <c r="F77" s="273">
        <f t="shared" si="3"/>
        <v>1.78</v>
      </c>
      <c r="G77" s="273">
        <f t="shared" si="4"/>
        <v>2.67</v>
      </c>
    </row>
    <row r="78" spans="1:7" ht="18.75">
      <c r="A78" s="1">
        <v>75</v>
      </c>
      <c r="B78" s="89" t="s">
        <v>1376</v>
      </c>
      <c r="C78" s="92">
        <v>51</v>
      </c>
      <c r="D78" s="7">
        <v>751</v>
      </c>
      <c r="E78" s="273">
        <v>0.65</v>
      </c>
      <c r="F78" s="273">
        <f t="shared" si="3"/>
        <v>1.3</v>
      </c>
      <c r="G78" s="273">
        <f t="shared" si="4"/>
        <v>1.9500000000000002</v>
      </c>
    </row>
    <row r="79" spans="1:7" ht="18.75">
      <c r="A79" s="1">
        <v>76</v>
      </c>
      <c r="B79" s="89" t="s">
        <v>1377</v>
      </c>
      <c r="C79" s="92">
        <v>168</v>
      </c>
      <c r="D79" s="7">
        <v>1970</v>
      </c>
      <c r="E79" s="273">
        <v>1.45</v>
      </c>
      <c r="F79" s="273">
        <f t="shared" si="3"/>
        <v>2.9</v>
      </c>
      <c r="G79" s="273">
        <f t="shared" si="4"/>
        <v>4.3499999999999996</v>
      </c>
    </row>
    <row r="80" spans="1:7" ht="18.75">
      <c r="A80" s="1">
        <v>77</v>
      </c>
      <c r="B80" s="89" t="s">
        <v>1378</v>
      </c>
      <c r="C80" s="92">
        <v>122</v>
      </c>
      <c r="D80" s="7">
        <v>1456</v>
      </c>
      <c r="E80" s="273">
        <v>1.23</v>
      </c>
      <c r="F80" s="273">
        <f t="shared" si="3"/>
        <v>2.46</v>
      </c>
      <c r="G80" s="273">
        <f t="shared" si="4"/>
        <v>3.69</v>
      </c>
    </row>
    <row r="81" spans="1:7" ht="18.75">
      <c r="A81" s="1">
        <v>78</v>
      </c>
      <c r="B81" s="89" t="s">
        <v>1379</v>
      </c>
      <c r="C81" s="92">
        <v>97</v>
      </c>
      <c r="D81" s="7">
        <v>1279</v>
      </c>
      <c r="E81" s="273">
        <f t="shared" ref="E81:E96" si="5">2080.3/1656833/3*D81</f>
        <v>0.5352991118195578</v>
      </c>
      <c r="F81" s="273">
        <f t="shared" si="3"/>
        <v>1.0705982236391156</v>
      </c>
      <c r="G81" s="273">
        <f t="shared" si="4"/>
        <v>1.6058973354586734</v>
      </c>
    </row>
    <row r="82" spans="1:7" ht="18.75">
      <c r="A82" s="1">
        <v>79</v>
      </c>
      <c r="B82" s="89" t="s">
        <v>1380</v>
      </c>
      <c r="C82" s="92">
        <v>93</v>
      </c>
      <c r="D82" s="7">
        <v>1312</v>
      </c>
      <c r="E82" s="273">
        <v>1</v>
      </c>
      <c r="F82" s="273">
        <f t="shared" si="3"/>
        <v>2</v>
      </c>
      <c r="G82" s="273">
        <f t="shared" si="4"/>
        <v>3</v>
      </c>
    </row>
    <row r="83" spans="1:7" ht="18.75">
      <c r="A83" s="1">
        <v>80</v>
      </c>
      <c r="B83" s="89" t="s">
        <v>1381</v>
      </c>
      <c r="C83" s="92">
        <v>124</v>
      </c>
      <c r="D83" s="7">
        <v>1645</v>
      </c>
      <c r="E83" s="273">
        <v>1.23</v>
      </c>
      <c r="F83" s="273">
        <f t="shared" si="3"/>
        <v>2.46</v>
      </c>
      <c r="G83" s="273">
        <f t="shared" si="4"/>
        <v>3.69</v>
      </c>
    </row>
    <row r="84" spans="1:7" ht="18.75">
      <c r="A84" s="1">
        <v>81</v>
      </c>
      <c r="B84" s="89" t="s">
        <v>1382</v>
      </c>
      <c r="C84" s="92">
        <v>107</v>
      </c>
      <c r="D84" s="7">
        <v>1334</v>
      </c>
      <c r="E84" s="273">
        <v>1</v>
      </c>
      <c r="F84" s="273">
        <f t="shared" si="3"/>
        <v>2</v>
      </c>
      <c r="G84" s="273">
        <f t="shared" si="4"/>
        <v>3</v>
      </c>
    </row>
    <row r="85" spans="1:7" ht="18.75">
      <c r="A85" s="1">
        <v>82</v>
      </c>
      <c r="B85" s="89" t="s">
        <v>1383</v>
      </c>
      <c r="C85" s="92">
        <v>67</v>
      </c>
      <c r="D85" s="7">
        <v>1204</v>
      </c>
      <c r="E85" s="273">
        <v>0.89</v>
      </c>
      <c r="F85" s="273">
        <f t="shared" si="3"/>
        <v>1.78</v>
      </c>
      <c r="G85" s="273">
        <f t="shared" si="4"/>
        <v>2.67</v>
      </c>
    </row>
    <row r="86" spans="1:7" ht="18.75">
      <c r="A86" s="1">
        <v>83</v>
      </c>
      <c r="B86" s="89" t="s">
        <v>1384</v>
      </c>
      <c r="C86" s="92">
        <v>30</v>
      </c>
      <c r="D86" s="7">
        <v>340</v>
      </c>
      <c r="E86" s="273">
        <v>0.75</v>
      </c>
      <c r="F86" s="273">
        <f t="shared" si="3"/>
        <v>1.5</v>
      </c>
      <c r="G86" s="273">
        <f t="shared" si="4"/>
        <v>2.25</v>
      </c>
    </row>
    <row r="87" spans="1:7" ht="18.75">
      <c r="A87" s="1">
        <v>84</v>
      </c>
      <c r="B87" s="89" t="s">
        <v>1385</v>
      </c>
      <c r="C87" s="92">
        <v>72</v>
      </c>
      <c r="D87" s="7">
        <v>996</v>
      </c>
      <c r="E87" s="273">
        <v>0.87</v>
      </c>
      <c r="F87" s="273">
        <f t="shared" si="3"/>
        <v>1.74</v>
      </c>
      <c r="G87" s="273">
        <f t="shared" si="4"/>
        <v>2.61</v>
      </c>
    </row>
    <row r="88" spans="1:7" ht="18.75">
      <c r="A88" s="1">
        <v>85</v>
      </c>
      <c r="B88" s="89" t="s">
        <v>1386</v>
      </c>
      <c r="C88" s="92">
        <v>62</v>
      </c>
      <c r="D88" s="7">
        <v>821</v>
      </c>
      <c r="E88" s="273">
        <v>0.87</v>
      </c>
      <c r="F88" s="273">
        <f t="shared" si="3"/>
        <v>1.74</v>
      </c>
      <c r="G88" s="273">
        <f t="shared" si="4"/>
        <v>2.61</v>
      </c>
    </row>
    <row r="89" spans="1:7" ht="18.75">
      <c r="A89" s="1">
        <v>86</v>
      </c>
      <c r="B89" s="89" t="s">
        <v>1387</v>
      </c>
      <c r="C89" s="92">
        <v>41</v>
      </c>
      <c r="D89" s="7">
        <v>661</v>
      </c>
      <c r="E89" s="273">
        <v>0.65</v>
      </c>
      <c r="F89" s="273">
        <f t="shared" si="3"/>
        <v>1.3</v>
      </c>
      <c r="G89" s="273">
        <f t="shared" si="4"/>
        <v>1.9500000000000002</v>
      </c>
    </row>
    <row r="90" spans="1:7" ht="18.75">
      <c r="A90" s="1">
        <v>87</v>
      </c>
      <c r="B90" s="89" t="s">
        <v>1388</v>
      </c>
      <c r="C90" s="92">
        <v>49</v>
      </c>
      <c r="D90" s="7">
        <v>682</v>
      </c>
      <c r="E90" s="273">
        <v>0.76</v>
      </c>
      <c r="F90" s="273">
        <f t="shared" si="3"/>
        <v>1.52</v>
      </c>
      <c r="G90" s="273">
        <f t="shared" si="4"/>
        <v>2.2800000000000002</v>
      </c>
    </row>
    <row r="91" spans="1:7" ht="18.75">
      <c r="A91" s="1">
        <v>88</v>
      </c>
      <c r="B91" s="89" t="s">
        <v>1389</v>
      </c>
      <c r="C91" s="92">
        <v>100</v>
      </c>
      <c r="D91" s="7">
        <v>1181</v>
      </c>
      <c r="E91" s="273">
        <v>1.34</v>
      </c>
      <c r="F91" s="273">
        <f t="shared" si="3"/>
        <v>2.68</v>
      </c>
      <c r="G91" s="273">
        <f t="shared" si="4"/>
        <v>4.0200000000000005</v>
      </c>
    </row>
    <row r="92" spans="1:7" ht="18.75">
      <c r="A92" s="1">
        <v>89</v>
      </c>
      <c r="B92" s="89" t="s">
        <v>1390</v>
      </c>
      <c r="C92" s="92">
        <v>190</v>
      </c>
      <c r="D92" s="7">
        <v>1977</v>
      </c>
      <c r="E92" s="273">
        <v>1.8</v>
      </c>
      <c r="F92" s="273">
        <f t="shared" si="3"/>
        <v>3.6</v>
      </c>
      <c r="G92" s="273">
        <f t="shared" si="4"/>
        <v>5.4</v>
      </c>
    </row>
    <row r="93" spans="1:7" ht="18.75">
      <c r="A93" s="1">
        <v>90</v>
      </c>
      <c r="B93" s="89" t="s">
        <v>1391</v>
      </c>
      <c r="C93" s="92">
        <v>73</v>
      </c>
      <c r="D93" s="7">
        <v>998</v>
      </c>
      <c r="E93" s="273">
        <v>0.79</v>
      </c>
      <c r="F93" s="273">
        <f t="shared" si="3"/>
        <v>1.58</v>
      </c>
      <c r="G93" s="273">
        <f t="shared" si="4"/>
        <v>2.37</v>
      </c>
    </row>
    <row r="94" spans="1:7" ht="18.75">
      <c r="A94" s="1">
        <v>91</v>
      </c>
      <c r="B94" s="89" t="s">
        <v>1392</v>
      </c>
      <c r="C94" s="92">
        <v>66</v>
      </c>
      <c r="D94" s="7">
        <v>867</v>
      </c>
      <c r="E94" s="273">
        <v>0.85</v>
      </c>
      <c r="F94" s="273">
        <f t="shared" si="3"/>
        <v>1.7</v>
      </c>
      <c r="G94" s="273">
        <f t="shared" si="4"/>
        <v>2.5499999999999998</v>
      </c>
    </row>
    <row r="95" spans="1:7" ht="18.75">
      <c r="A95" s="1">
        <v>92</v>
      </c>
      <c r="B95" s="89" t="s">
        <v>1393</v>
      </c>
      <c r="C95" s="92">
        <v>206</v>
      </c>
      <c r="D95" s="7">
        <v>2473</v>
      </c>
      <c r="E95" s="273">
        <v>1.32</v>
      </c>
      <c r="F95" s="273">
        <f t="shared" si="3"/>
        <v>2.64</v>
      </c>
      <c r="G95" s="273">
        <f t="shared" si="4"/>
        <v>3.96</v>
      </c>
    </row>
    <row r="96" spans="1:7" ht="18.75">
      <c r="A96" s="1">
        <v>93</v>
      </c>
      <c r="B96" s="89" t="s">
        <v>1394</v>
      </c>
      <c r="C96" s="92">
        <v>162</v>
      </c>
      <c r="D96" s="7">
        <v>1856</v>
      </c>
      <c r="E96" s="273">
        <f t="shared" si="5"/>
        <v>0.77679057977881094</v>
      </c>
      <c r="F96" s="273">
        <f t="shared" si="3"/>
        <v>1.5535811595576219</v>
      </c>
      <c r="G96" s="273">
        <f t="shared" si="4"/>
        <v>2.3303717393364329</v>
      </c>
    </row>
    <row r="97" spans="1:7" ht="18.75">
      <c r="A97" s="1">
        <v>94</v>
      </c>
      <c r="B97" s="89" t="s">
        <v>1395</v>
      </c>
      <c r="C97" s="92">
        <v>80</v>
      </c>
      <c r="D97" s="7">
        <v>968</v>
      </c>
      <c r="E97" s="273">
        <v>0.9</v>
      </c>
      <c r="F97" s="273">
        <f t="shared" si="3"/>
        <v>1.8</v>
      </c>
      <c r="G97" s="273">
        <f t="shared" si="4"/>
        <v>2.7</v>
      </c>
    </row>
    <row r="98" spans="1:7" ht="18.75">
      <c r="A98" s="1">
        <v>95</v>
      </c>
      <c r="B98" s="89" t="s">
        <v>1396</v>
      </c>
      <c r="C98" s="92">
        <v>21</v>
      </c>
      <c r="D98" s="7">
        <v>358</v>
      </c>
      <c r="E98" s="273">
        <v>0.67</v>
      </c>
      <c r="F98" s="273">
        <f t="shared" si="3"/>
        <v>1.34</v>
      </c>
      <c r="G98" s="273">
        <f t="shared" si="4"/>
        <v>2.0100000000000002</v>
      </c>
    </row>
    <row r="99" spans="1:7" ht="18.75">
      <c r="A99" s="1">
        <v>96</v>
      </c>
      <c r="B99" s="89" t="s">
        <v>1397</v>
      </c>
      <c r="C99" s="92">
        <v>73</v>
      </c>
      <c r="D99" s="7">
        <v>770</v>
      </c>
      <c r="E99" s="273">
        <v>0.76</v>
      </c>
      <c r="F99" s="273">
        <f t="shared" si="3"/>
        <v>1.52</v>
      </c>
      <c r="G99" s="273">
        <f t="shared" si="4"/>
        <v>2.2800000000000002</v>
      </c>
    </row>
    <row r="100" spans="1:7" ht="18.75">
      <c r="A100" s="1">
        <v>97</v>
      </c>
      <c r="B100" s="89" t="s">
        <v>1398</v>
      </c>
      <c r="C100" s="92">
        <v>32</v>
      </c>
      <c r="D100" s="7">
        <v>560</v>
      </c>
      <c r="E100" s="273">
        <v>0.48</v>
      </c>
      <c r="F100" s="273">
        <f t="shared" si="3"/>
        <v>0.96</v>
      </c>
      <c r="G100" s="273">
        <f t="shared" si="4"/>
        <v>1.44</v>
      </c>
    </row>
    <row r="101" spans="1:7" ht="18.75">
      <c r="A101" s="1">
        <v>98</v>
      </c>
      <c r="B101" s="89" t="s">
        <v>1399</v>
      </c>
      <c r="C101" s="92">
        <v>90</v>
      </c>
      <c r="D101" s="7">
        <v>1087</v>
      </c>
      <c r="E101" s="273">
        <v>1</v>
      </c>
      <c r="F101" s="273">
        <f t="shared" si="3"/>
        <v>2</v>
      </c>
      <c r="G101" s="273">
        <f t="shared" si="4"/>
        <v>3</v>
      </c>
    </row>
    <row r="102" spans="1:7" ht="18.75">
      <c r="A102" s="1">
        <v>99</v>
      </c>
      <c r="B102" s="89" t="s">
        <v>1400</v>
      </c>
      <c r="C102" s="92">
        <v>114</v>
      </c>
      <c r="D102" s="7">
        <v>1531</v>
      </c>
      <c r="E102" s="273">
        <v>1.1000000000000001</v>
      </c>
      <c r="F102" s="273">
        <f t="shared" si="3"/>
        <v>2.2000000000000002</v>
      </c>
      <c r="G102" s="273">
        <f t="shared" si="4"/>
        <v>3.3000000000000003</v>
      </c>
    </row>
    <row r="103" spans="1:7" ht="18.75">
      <c r="A103" s="1">
        <v>100</v>
      </c>
      <c r="B103" s="89" t="s">
        <v>1401</v>
      </c>
      <c r="C103" s="92">
        <v>122</v>
      </c>
      <c r="D103" s="7">
        <v>1319</v>
      </c>
      <c r="E103" s="273">
        <v>1.54</v>
      </c>
      <c r="F103" s="273">
        <f t="shared" si="3"/>
        <v>3.08</v>
      </c>
      <c r="G103" s="273">
        <f t="shared" si="4"/>
        <v>4.62</v>
      </c>
    </row>
    <row r="104" spans="1:7" ht="18.75">
      <c r="A104" s="1">
        <v>101</v>
      </c>
      <c r="B104" s="89" t="s">
        <v>1402</v>
      </c>
      <c r="C104" s="92">
        <v>121</v>
      </c>
      <c r="D104" s="7">
        <v>1462</v>
      </c>
      <c r="E104" s="273">
        <v>1.45</v>
      </c>
      <c r="F104" s="273">
        <f t="shared" si="3"/>
        <v>2.9</v>
      </c>
      <c r="G104" s="273">
        <f t="shared" si="4"/>
        <v>4.3499999999999996</v>
      </c>
    </row>
    <row r="105" spans="1:7" ht="18.75">
      <c r="A105" s="1">
        <v>102</v>
      </c>
      <c r="B105" s="89" t="s">
        <v>1403</v>
      </c>
      <c r="C105" s="92">
        <v>42</v>
      </c>
      <c r="D105" s="7">
        <v>549</v>
      </c>
      <c r="E105" s="273">
        <v>0.67</v>
      </c>
      <c r="F105" s="273">
        <f t="shared" si="3"/>
        <v>1.34</v>
      </c>
      <c r="G105" s="273">
        <f t="shared" si="4"/>
        <v>2.0100000000000002</v>
      </c>
    </row>
    <row r="106" spans="1:7" ht="18.75">
      <c r="A106" s="1">
        <v>103</v>
      </c>
      <c r="B106" s="89" t="s">
        <v>1404</v>
      </c>
      <c r="C106" s="92">
        <v>58</v>
      </c>
      <c r="D106" s="7">
        <v>745</v>
      </c>
      <c r="E106" s="273">
        <v>0.78</v>
      </c>
      <c r="F106" s="273">
        <f t="shared" si="3"/>
        <v>1.56</v>
      </c>
      <c r="G106" s="273">
        <f t="shared" si="4"/>
        <v>2.34</v>
      </c>
    </row>
    <row r="107" spans="1:7" ht="18.75">
      <c r="A107" s="1">
        <v>104</v>
      </c>
      <c r="B107" s="89" t="s">
        <v>1405</v>
      </c>
      <c r="C107" s="92">
        <v>24</v>
      </c>
      <c r="D107" s="7">
        <v>263</v>
      </c>
      <c r="E107" s="273">
        <v>0.57999999999999996</v>
      </c>
      <c r="F107" s="273">
        <f t="shared" si="3"/>
        <v>1.1599999999999999</v>
      </c>
      <c r="G107" s="273">
        <f t="shared" si="4"/>
        <v>1.7399999999999998</v>
      </c>
    </row>
    <row r="108" spans="1:7" ht="18.75">
      <c r="A108" s="1">
        <v>105</v>
      </c>
      <c r="B108" s="89" t="s">
        <v>1406</v>
      </c>
      <c r="C108" s="92">
        <v>95</v>
      </c>
      <c r="D108" s="7">
        <v>1187</v>
      </c>
      <c r="E108" s="273">
        <v>1</v>
      </c>
      <c r="F108" s="273">
        <f t="shared" si="3"/>
        <v>2</v>
      </c>
      <c r="G108" s="273">
        <f t="shared" si="4"/>
        <v>3</v>
      </c>
    </row>
    <row r="109" spans="1:7" ht="18.75">
      <c r="A109" s="1">
        <v>106</v>
      </c>
      <c r="B109" s="89" t="s">
        <v>1407</v>
      </c>
      <c r="C109" s="92">
        <v>55</v>
      </c>
      <c r="D109" s="7">
        <v>943</v>
      </c>
      <c r="E109" s="273">
        <v>0.76</v>
      </c>
      <c r="F109" s="273">
        <f t="shared" si="3"/>
        <v>1.52</v>
      </c>
      <c r="G109" s="273">
        <f t="shared" si="4"/>
        <v>2.2800000000000002</v>
      </c>
    </row>
    <row r="110" spans="1:7" ht="18.75">
      <c r="A110" s="1">
        <v>107</v>
      </c>
      <c r="B110" s="89" t="s">
        <v>1408</v>
      </c>
      <c r="C110" s="92">
        <v>30</v>
      </c>
      <c r="D110" s="7">
        <v>513</v>
      </c>
      <c r="E110" s="273">
        <v>0.56999999999999995</v>
      </c>
      <c r="F110" s="273">
        <f t="shared" si="3"/>
        <v>1.1399999999999999</v>
      </c>
      <c r="G110" s="273">
        <f t="shared" si="4"/>
        <v>1.71</v>
      </c>
    </row>
    <row r="111" spans="1:7" ht="18.75">
      <c r="A111" s="1">
        <v>108</v>
      </c>
      <c r="B111" s="89" t="s">
        <v>1409</v>
      </c>
      <c r="C111" s="92">
        <v>102</v>
      </c>
      <c r="D111" s="7">
        <v>1150</v>
      </c>
      <c r="E111" s="273">
        <v>1</v>
      </c>
      <c r="F111" s="273">
        <f t="shared" si="3"/>
        <v>2</v>
      </c>
      <c r="G111" s="273">
        <f t="shared" si="4"/>
        <v>3</v>
      </c>
    </row>
    <row r="112" spans="1:7" ht="18.75">
      <c r="A112" s="1">
        <v>109</v>
      </c>
      <c r="B112" s="89" t="s">
        <v>1410</v>
      </c>
      <c r="C112" s="92">
        <v>159</v>
      </c>
      <c r="D112" s="7">
        <v>2440</v>
      </c>
      <c r="E112" s="273">
        <v>1.45</v>
      </c>
      <c r="F112" s="273">
        <f t="shared" si="3"/>
        <v>2.9</v>
      </c>
      <c r="G112" s="273">
        <f t="shared" si="4"/>
        <v>4.3499999999999996</v>
      </c>
    </row>
    <row r="113" spans="1:7" ht="18.75">
      <c r="A113" s="1">
        <v>110</v>
      </c>
      <c r="B113" s="89" t="s">
        <v>1411</v>
      </c>
      <c r="C113" s="92">
        <v>197</v>
      </c>
      <c r="D113" s="7">
        <v>1064</v>
      </c>
      <c r="E113" s="273">
        <v>1.34</v>
      </c>
      <c r="F113" s="273">
        <f t="shared" si="3"/>
        <v>2.68</v>
      </c>
      <c r="G113" s="273">
        <f t="shared" si="4"/>
        <v>4.0200000000000005</v>
      </c>
    </row>
    <row r="114" spans="1:7" ht="18.75">
      <c r="A114" s="1">
        <v>111</v>
      </c>
      <c r="B114" s="89" t="s">
        <v>1412</v>
      </c>
      <c r="C114" s="92">
        <v>116</v>
      </c>
      <c r="D114" s="7">
        <v>1270</v>
      </c>
      <c r="E114" s="273">
        <v>1.1200000000000001</v>
      </c>
      <c r="F114" s="273">
        <f t="shared" si="3"/>
        <v>2.2400000000000002</v>
      </c>
      <c r="G114" s="273">
        <f t="shared" si="4"/>
        <v>3.3600000000000003</v>
      </c>
    </row>
    <row r="115" spans="1:7" ht="18.75">
      <c r="A115" s="1">
        <v>112</v>
      </c>
      <c r="B115" s="89" t="s">
        <v>1413</v>
      </c>
      <c r="C115" s="92">
        <v>153</v>
      </c>
      <c r="D115" s="7">
        <v>1895</v>
      </c>
      <c r="E115" s="273">
        <v>1.23</v>
      </c>
      <c r="F115" s="273">
        <f t="shared" si="3"/>
        <v>2.46</v>
      </c>
      <c r="G115" s="273">
        <f t="shared" si="4"/>
        <v>3.69</v>
      </c>
    </row>
    <row r="116" spans="1:7" ht="18.75">
      <c r="A116" s="1">
        <v>113</v>
      </c>
      <c r="B116" s="89" t="s">
        <v>1414</v>
      </c>
      <c r="C116" s="92">
        <v>110</v>
      </c>
      <c r="D116" s="7">
        <v>1668</v>
      </c>
      <c r="E116" s="273">
        <v>1.1200000000000001</v>
      </c>
      <c r="F116" s="273">
        <f t="shared" si="3"/>
        <v>2.2400000000000002</v>
      </c>
      <c r="G116" s="273">
        <f t="shared" si="4"/>
        <v>3.3600000000000003</v>
      </c>
    </row>
    <row r="117" spans="1:7" ht="18.75">
      <c r="A117" s="1">
        <v>114</v>
      </c>
      <c r="B117" s="89" t="s">
        <v>1415</v>
      </c>
      <c r="C117" s="92">
        <v>48</v>
      </c>
      <c r="D117" s="7">
        <v>847</v>
      </c>
      <c r="E117" s="273">
        <v>0.67</v>
      </c>
      <c r="F117" s="273">
        <f t="shared" si="3"/>
        <v>1.34</v>
      </c>
      <c r="G117" s="273">
        <f t="shared" si="4"/>
        <v>2.0100000000000002</v>
      </c>
    </row>
    <row r="118" spans="1:7" ht="18.75">
      <c r="A118" s="1">
        <v>115</v>
      </c>
      <c r="B118" s="89" t="s">
        <v>1416</v>
      </c>
      <c r="C118" s="92">
        <v>43</v>
      </c>
      <c r="D118" s="7">
        <v>602</v>
      </c>
      <c r="E118" s="273">
        <v>0.67</v>
      </c>
      <c r="F118" s="273">
        <f t="shared" si="3"/>
        <v>1.34</v>
      </c>
      <c r="G118" s="273">
        <f t="shared" si="4"/>
        <v>2.0100000000000002</v>
      </c>
    </row>
    <row r="119" spans="1:7" ht="18.75">
      <c r="A119" s="1">
        <v>116</v>
      </c>
      <c r="B119" s="89" t="s">
        <v>1417</v>
      </c>
      <c r="C119" s="92">
        <v>110</v>
      </c>
      <c r="D119" s="7">
        <v>1523</v>
      </c>
      <c r="E119" s="273">
        <v>1</v>
      </c>
      <c r="F119" s="273">
        <f t="shared" si="3"/>
        <v>2</v>
      </c>
      <c r="G119" s="273">
        <f t="shared" si="4"/>
        <v>3</v>
      </c>
    </row>
    <row r="120" spans="1:7" ht="18.75">
      <c r="A120" s="1">
        <v>117</v>
      </c>
      <c r="B120" s="89" t="s">
        <v>1418</v>
      </c>
      <c r="C120" s="92">
        <v>87</v>
      </c>
      <c r="D120" s="7">
        <v>757</v>
      </c>
      <c r="E120" s="273">
        <v>0.6</v>
      </c>
      <c r="F120" s="273">
        <f t="shared" si="3"/>
        <v>1.2</v>
      </c>
      <c r="G120" s="273">
        <f t="shared" si="4"/>
        <v>1.7999999999999998</v>
      </c>
    </row>
    <row r="121" spans="1:7" ht="18.75">
      <c r="A121" s="1">
        <v>118</v>
      </c>
      <c r="B121" s="89" t="s">
        <v>1419</v>
      </c>
      <c r="C121" s="92">
        <v>278</v>
      </c>
      <c r="D121" s="7">
        <v>2578</v>
      </c>
      <c r="E121" s="273">
        <v>1.5</v>
      </c>
      <c r="F121" s="273">
        <f t="shared" si="3"/>
        <v>3</v>
      </c>
      <c r="G121" s="273">
        <f t="shared" si="4"/>
        <v>4.5</v>
      </c>
    </row>
    <row r="122" spans="1:7" ht="18.75">
      <c r="A122" s="1">
        <v>119</v>
      </c>
      <c r="B122" s="89" t="s">
        <v>1420</v>
      </c>
      <c r="C122" s="92">
        <v>31</v>
      </c>
      <c r="D122" s="7">
        <v>451</v>
      </c>
      <c r="E122" s="273">
        <v>0.56000000000000005</v>
      </c>
      <c r="F122" s="273">
        <f t="shared" si="3"/>
        <v>1.1200000000000001</v>
      </c>
      <c r="G122" s="273">
        <f t="shared" si="4"/>
        <v>1.6800000000000002</v>
      </c>
    </row>
    <row r="123" spans="1:7" ht="18.75">
      <c r="A123" s="1">
        <v>120</v>
      </c>
      <c r="B123" s="89" t="s">
        <v>1421</v>
      </c>
      <c r="C123" s="92">
        <v>69</v>
      </c>
      <c r="D123" s="7">
        <v>992</v>
      </c>
      <c r="E123" s="273">
        <v>0.89</v>
      </c>
      <c r="F123" s="273">
        <f t="shared" si="3"/>
        <v>1.78</v>
      </c>
      <c r="G123" s="273">
        <f t="shared" si="4"/>
        <v>2.67</v>
      </c>
    </row>
    <row r="124" spans="1:7" ht="18.75">
      <c r="A124" s="1">
        <v>121</v>
      </c>
      <c r="B124" s="89" t="s">
        <v>1422</v>
      </c>
      <c r="C124" s="92">
        <v>65</v>
      </c>
      <c r="D124" s="7">
        <v>769</v>
      </c>
      <c r="E124" s="273">
        <v>0.87</v>
      </c>
      <c r="F124" s="273">
        <f t="shared" si="3"/>
        <v>1.74</v>
      </c>
      <c r="G124" s="273">
        <f t="shared" si="4"/>
        <v>2.61</v>
      </c>
    </row>
    <row r="125" spans="1:7" ht="18.75">
      <c r="A125" s="1">
        <v>122</v>
      </c>
      <c r="B125" s="89" t="s">
        <v>1423</v>
      </c>
      <c r="C125" s="93">
        <v>30</v>
      </c>
      <c r="D125" s="7">
        <v>378</v>
      </c>
      <c r="E125" s="273">
        <v>0.6</v>
      </c>
      <c r="F125" s="273">
        <f t="shared" si="3"/>
        <v>1.2</v>
      </c>
      <c r="G125" s="273">
        <f t="shared" si="4"/>
        <v>1.7999999999999998</v>
      </c>
    </row>
    <row r="126" spans="1:7" ht="18.75">
      <c r="A126" s="1">
        <v>123</v>
      </c>
      <c r="B126" s="89" t="s">
        <v>1424</v>
      </c>
      <c r="C126" s="92">
        <v>40</v>
      </c>
      <c r="D126" s="7">
        <v>753</v>
      </c>
      <c r="E126" s="273">
        <v>0.78</v>
      </c>
      <c r="F126" s="273">
        <f t="shared" si="3"/>
        <v>1.56</v>
      </c>
      <c r="G126" s="273">
        <f t="shared" si="4"/>
        <v>2.34</v>
      </c>
    </row>
    <row r="127" spans="1:7" ht="18.75">
      <c r="A127" s="1">
        <v>124</v>
      </c>
      <c r="B127" s="89" t="s">
        <v>1425</v>
      </c>
      <c r="C127" s="92">
        <v>55</v>
      </c>
      <c r="D127" s="7">
        <v>806</v>
      </c>
      <c r="E127" s="273">
        <v>0.78</v>
      </c>
      <c r="F127" s="273">
        <f t="shared" si="3"/>
        <v>1.56</v>
      </c>
      <c r="G127" s="273">
        <f t="shared" si="4"/>
        <v>2.34</v>
      </c>
    </row>
    <row r="128" spans="1:7" ht="18.75">
      <c r="A128" s="1">
        <v>125</v>
      </c>
      <c r="B128" s="89" t="s">
        <v>1426</v>
      </c>
      <c r="C128" s="92">
        <v>103</v>
      </c>
      <c r="D128" s="7">
        <v>1500</v>
      </c>
      <c r="E128" s="273">
        <v>1.1200000000000001</v>
      </c>
      <c r="F128" s="273">
        <f t="shared" si="3"/>
        <v>2.2400000000000002</v>
      </c>
      <c r="G128" s="273">
        <f t="shared" si="4"/>
        <v>3.3600000000000003</v>
      </c>
    </row>
    <row r="129" spans="1:7" ht="18.75">
      <c r="A129" s="1">
        <v>126</v>
      </c>
      <c r="B129" s="89" t="s">
        <v>1427</v>
      </c>
      <c r="C129" s="92">
        <v>81</v>
      </c>
      <c r="D129" s="7">
        <v>1081</v>
      </c>
      <c r="E129" s="273">
        <v>0.89</v>
      </c>
      <c r="F129" s="273">
        <f t="shared" si="3"/>
        <v>1.78</v>
      </c>
      <c r="G129" s="273">
        <f t="shared" si="4"/>
        <v>2.67</v>
      </c>
    </row>
    <row r="130" spans="1:7" ht="18.75">
      <c r="A130" s="1">
        <v>127</v>
      </c>
      <c r="B130" s="89" t="s">
        <v>1428</v>
      </c>
      <c r="C130" s="92">
        <v>70</v>
      </c>
      <c r="D130" s="7">
        <v>1033</v>
      </c>
      <c r="E130" s="273">
        <v>0.87</v>
      </c>
      <c r="F130" s="273">
        <f t="shared" si="3"/>
        <v>1.74</v>
      </c>
      <c r="G130" s="273">
        <f t="shared" si="4"/>
        <v>2.61</v>
      </c>
    </row>
    <row r="131" spans="1:7" ht="18.75">
      <c r="A131" s="1">
        <v>128</v>
      </c>
      <c r="B131" s="89" t="s">
        <v>1429</v>
      </c>
      <c r="C131" s="92">
        <v>107</v>
      </c>
      <c r="D131" s="7">
        <v>1186</v>
      </c>
      <c r="E131" s="273">
        <v>1</v>
      </c>
      <c r="F131" s="273">
        <f t="shared" si="3"/>
        <v>2</v>
      </c>
      <c r="G131" s="273">
        <f t="shared" si="4"/>
        <v>3</v>
      </c>
    </row>
    <row r="132" spans="1:7" ht="18.75">
      <c r="A132" s="1">
        <v>129</v>
      </c>
      <c r="B132" s="89" t="s">
        <v>1430</v>
      </c>
      <c r="C132" s="2">
        <v>113</v>
      </c>
      <c r="D132" s="7">
        <v>1347</v>
      </c>
      <c r="E132" s="273">
        <v>1</v>
      </c>
      <c r="F132" s="273">
        <f t="shared" si="3"/>
        <v>2</v>
      </c>
      <c r="G132" s="273">
        <f t="shared" si="4"/>
        <v>3</v>
      </c>
    </row>
    <row r="133" spans="1:7" ht="18.75">
      <c r="A133" s="1">
        <v>130</v>
      </c>
      <c r="B133" s="89" t="s">
        <v>1431</v>
      </c>
      <c r="C133" s="2">
        <v>57</v>
      </c>
      <c r="D133" s="7">
        <v>692</v>
      </c>
      <c r="E133" s="273">
        <v>0.76</v>
      </c>
      <c r="F133" s="273">
        <f t="shared" ref="F133:F181" si="6">E133*2</f>
        <v>1.52</v>
      </c>
      <c r="G133" s="273">
        <f t="shared" ref="G133:G182" si="7">E133+F133</f>
        <v>2.2800000000000002</v>
      </c>
    </row>
    <row r="134" spans="1:7" ht="18.75">
      <c r="A134" s="1">
        <v>131</v>
      </c>
      <c r="B134" s="89" t="s">
        <v>1432</v>
      </c>
      <c r="C134" s="2">
        <v>137</v>
      </c>
      <c r="D134" s="7">
        <v>1680</v>
      </c>
      <c r="E134" s="273">
        <f t="shared" ref="E134:E152" si="8">2080.3/1656833/3*D134</f>
        <v>0.70312940411013058</v>
      </c>
      <c r="F134" s="273">
        <f t="shared" si="6"/>
        <v>1.4062588082202612</v>
      </c>
      <c r="G134" s="273">
        <f t="shared" si="7"/>
        <v>2.1093882123303915</v>
      </c>
    </row>
    <row r="135" spans="1:7" ht="18.75">
      <c r="A135" s="1">
        <v>132</v>
      </c>
      <c r="B135" s="89" t="s">
        <v>1433</v>
      </c>
      <c r="C135" s="2">
        <v>48</v>
      </c>
      <c r="D135" s="7">
        <v>528</v>
      </c>
      <c r="E135" s="273">
        <f t="shared" si="8"/>
        <v>0.22098352700604107</v>
      </c>
      <c r="F135" s="273">
        <f t="shared" si="6"/>
        <v>0.44196705401208214</v>
      </c>
      <c r="G135" s="273">
        <f t="shared" si="7"/>
        <v>0.66295058101812321</v>
      </c>
    </row>
    <row r="136" spans="1:7" ht="18.75">
      <c r="A136" s="1">
        <v>133</v>
      </c>
      <c r="B136" s="89" t="s">
        <v>1434</v>
      </c>
      <c r="C136" s="2">
        <v>60</v>
      </c>
      <c r="D136" s="7">
        <v>790</v>
      </c>
      <c r="E136" s="273">
        <v>0.89</v>
      </c>
      <c r="F136" s="273">
        <f t="shared" si="6"/>
        <v>1.78</v>
      </c>
      <c r="G136" s="273">
        <f t="shared" si="7"/>
        <v>2.67</v>
      </c>
    </row>
    <row r="137" spans="1:7" ht="18.75">
      <c r="A137" s="1">
        <v>134</v>
      </c>
      <c r="B137" s="89" t="s">
        <v>1435</v>
      </c>
      <c r="C137" s="2">
        <v>49</v>
      </c>
      <c r="D137" s="7">
        <v>559</v>
      </c>
      <c r="E137" s="273">
        <v>0.67</v>
      </c>
      <c r="F137" s="273">
        <f t="shared" si="6"/>
        <v>1.34</v>
      </c>
      <c r="G137" s="273">
        <f t="shared" si="7"/>
        <v>2.0100000000000002</v>
      </c>
    </row>
    <row r="138" spans="1:7" ht="18.75">
      <c r="A138" s="1">
        <v>135</v>
      </c>
      <c r="B138" s="89" t="s">
        <v>1436</v>
      </c>
      <c r="C138" s="2">
        <v>53</v>
      </c>
      <c r="D138" s="7">
        <v>527</v>
      </c>
      <c r="E138" s="273">
        <v>0.68</v>
      </c>
      <c r="F138" s="273">
        <f t="shared" si="6"/>
        <v>1.36</v>
      </c>
      <c r="G138" s="273">
        <f t="shared" si="7"/>
        <v>2.04</v>
      </c>
    </row>
    <row r="139" spans="1:7" ht="18.75">
      <c r="A139" s="1">
        <v>136</v>
      </c>
      <c r="B139" s="89" t="s">
        <v>1437</v>
      </c>
      <c r="C139" s="2">
        <v>85</v>
      </c>
      <c r="D139" s="7">
        <v>1273</v>
      </c>
      <c r="E139" s="273">
        <v>0.9</v>
      </c>
      <c r="F139" s="273">
        <f t="shared" si="6"/>
        <v>1.8</v>
      </c>
      <c r="G139" s="273">
        <f t="shared" si="7"/>
        <v>2.7</v>
      </c>
    </row>
    <row r="140" spans="1:7" ht="18.75">
      <c r="A140" s="1">
        <v>137</v>
      </c>
      <c r="B140" s="89" t="s">
        <v>1438</v>
      </c>
      <c r="C140" s="2">
        <v>34</v>
      </c>
      <c r="D140" s="7">
        <v>443</v>
      </c>
      <c r="E140" s="273">
        <v>0.56000000000000005</v>
      </c>
      <c r="F140" s="273">
        <f t="shared" si="6"/>
        <v>1.1200000000000001</v>
      </c>
      <c r="G140" s="273">
        <f t="shared" si="7"/>
        <v>1.6800000000000002</v>
      </c>
    </row>
    <row r="141" spans="1:7" ht="18.75">
      <c r="A141" s="1">
        <v>138</v>
      </c>
      <c r="B141" s="89" t="s">
        <v>1390</v>
      </c>
      <c r="C141" s="2">
        <v>36</v>
      </c>
      <c r="D141" s="7">
        <v>495</v>
      </c>
      <c r="E141" s="273">
        <v>0.56000000000000005</v>
      </c>
      <c r="F141" s="273">
        <f t="shared" si="6"/>
        <v>1.1200000000000001</v>
      </c>
      <c r="G141" s="273">
        <f t="shared" si="7"/>
        <v>1.6800000000000002</v>
      </c>
    </row>
    <row r="142" spans="1:7" ht="18.75">
      <c r="A142" s="1">
        <v>139</v>
      </c>
      <c r="B142" s="89" t="s">
        <v>1439</v>
      </c>
      <c r="C142" s="2">
        <v>61</v>
      </c>
      <c r="D142" s="7">
        <v>926</v>
      </c>
      <c r="E142" s="273">
        <v>0.78</v>
      </c>
      <c r="F142" s="273">
        <f t="shared" si="6"/>
        <v>1.56</v>
      </c>
      <c r="G142" s="273">
        <f t="shared" si="7"/>
        <v>2.34</v>
      </c>
    </row>
    <row r="143" spans="1:7" ht="18.75">
      <c r="A143" s="1">
        <v>140</v>
      </c>
      <c r="B143" s="89" t="s">
        <v>1440</v>
      </c>
      <c r="C143" s="2">
        <v>19</v>
      </c>
      <c r="D143" s="7">
        <v>313</v>
      </c>
      <c r="E143" s="273">
        <v>0.43</v>
      </c>
      <c r="F143" s="273">
        <f t="shared" si="6"/>
        <v>0.86</v>
      </c>
      <c r="G143" s="273">
        <f t="shared" si="7"/>
        <v>1.29</v>
      </c>
    </row>
    <row r="144" spans="1:7" ht="18.75">
      <c r="A144" s="1">
        <v>141</v>
      </c>
      <c r="B144" s="89" t="s">
        <v>1441</v>
      </c>
      <c r="C144" s="2">
        <v>55</v>
      </c>
      <c r="D144" s="7">
        <v>735</v>
      </c>
      <c r="E144" s="273">
        <v>0.68</v>
      </c>
      <c r="F144" s="273">
        <f t="shared" si="6"/>
        <v>1.36</v>
      </c>
      <c r="G144" s="273">
        <f t="shared" si="7"/>
        <v>2.04</v>
      </c>
    </row>
    <row r="145" spans="1:7" ht="18.75">
      <c r="A145" s="1">
        <v>142</v>
      </c>
      <c r="B145" s="89" t="s">
        <v>1442</v>
      </c>
      <c r="C145" s="2">
        <v>46</v>
      </c>
      <c r="D145" s="7">
        <v>640</v>
      </c>
      <c r="E145" s="273">
        <v>0.65</v>
      </c>
      <c r="F145" s="273">
        <f t="shared" si="6"/>
        <v>1.3</v>
      </c>
      <c r="G145" s="273">
        <f t="shared" si="7"/>
        <v>1.9500000000000002</v>
      </c>
    </row>
    <row r="146" spans="1:7" ht="18.75">
      <c r="A146" s="1">
        <v>143</v>
      </c>
      <c r="B146" s="89" t="s">
        <v>1443</v>
      </c>
      <c r="C146" s="2">
        <v>63</v>
      </c>
      <c r="D146" s="7">
        <v>867</v>
      </c>
      <c r="E146" s="273">
        <v>0.89</v>
      </c>
      <c r="F146" s="273">
        <f t="shared" si="6"/>
        <v>1.78</v>
      </c>
      <c r="G146" s="273">
        <f t="shared" si="7"/>
        <v>2.67</v>
      </c>
    </row>
    <row r="147" spans="1:7" ht="18.75">
      <c r="A147" s="1">
        <v>144</v>
      </c>
      <c r="B147" s="89" t="s">
        <v>1444</v>
      </c>
      <c r="C147" s="2">
        <v>38</v>
      </c>
      <c r="D147" s="7">
        <v>488</v>
      </c>
      <c r="E147" s="273">
        <v>0.56000000000000005</v>
      </c>
      <c r="F147" s="273">
        <f t="shared" si="6"/>
        <v>1.1200000000000001</v>
      </c>
      <c r="G147" s="273">
        <f t="shared" si="7"/>
        <v>1.6800000000000002</v>
      </c>
    </row>
    <row r="148" spans="1:7" ht="18.75">
      <c r="A148" s="1">
        <v>145</v>
      </c>
      <c r="B148" s="89" t="s">
        <v>1445</v>
      </c>
      <c r="C148" s="2">
        <v>24</v>
      </c>
      <c r="D148" s="7">
        <v>318</v>
      </c>
      <c r="E148" s="273">
        <v>0.57999999999999996</v>
      </c>
      <c r="F148" s="273">
        <f t="shared" si="6"/>
        <v>1.1599999999999999</v>
      </c>
      <c r="G148" s="273">
        <f t="shared" si="7"/>
        <v>1.7399999999999998</v>
      </c>
    </row>
    <row r="149" spans="1:7" ht="18.75">
      <c r="A149" s="1">
        <v>146</v>
      </c>
      <c r="B149" s="89" t="s">
        <v>1446</v>
      </c>
      <c r="C149" s="2">
        <v>44</v>
      </c>
      <c r="D149" s="7">
        <v>444</v>
      </c>
      <c r="E149" s="273">
        <v>0.67</v>
      </c>
      <c r="F149" s="273">
        <f t="shared" si="6"/>
        <v>1.34</v>
      </c>
      <c r="G149" s="273">
        <f t="shared" si="7"/>
        <v>2.0100000000000002</v>
      </c>
    </row>
    <row r="150" spans="1:7" ht="18.75">
      <c r="A150" s="1">
        <v>147</v>
      </c>
      <c r="B150" s="89" t="s">
        <v>1447</v>
      </c>
      <c r="C150" s="2">
        <v>53</v>
      </c>
      <c r="D150" s="7">
        <v>679</v>
      </c>
      <c r="E150" s="273">
        <v>0.78</v>
      </c>
      <c r="F150" s="273">
        <f t="shared" si="6"/>
        <v>1.56</v>
      </c>
      <c r="G150" s="273">
        <f t="shared" si="7"/>
        <v>2.34</v>
      </c>
    </row>
    <row r="151" spans="1:7" ht="18.75">
      <c r="A151" s="1">
        <v>148</v>
      </c>
      <c r="B151" s="89" t="s">
        <v>1448</v>
      </c>
      <c r="C151" s="92">
        <v>201</v>
      </c>
      <c r="D151" s="7">
        <v>2130</v>
      </c>
      <c r="E151" s="273">
        <f t="shared" si="8"/>
        <v>0.89146763735391565</v>
      </c>
      <c r="F151" s="273">
        <f t="shared" si="6"/>
        <v>1.7829352747078313</v>
      </c>
      <c r="G151" s="273">
        <f t="shared" si="7"/>
        <v>2.6744029120617467</v>
      </c>
    </row>
    <row r="152" spans="1:7" ht="18.75">
      <c r="A152" s="1">
        <v>149</v>
      </c>
      <c r="B152" s="89" t="s">
        <v>1449</v>
      </c>
      <c r="C152" s="92">
        <v>167</v>
      </c>
      <c r="D152" s="7">
        <v>1629</v>
      </c>
      <c r="E152" s="273">
        <f t="shared" si="8"/>
        <v>0.68178440434250165</v>
      </c>
      <c r="F152" s="273">
        <f t="shared" si="6"/>
        <v>1.3635688086850033</v>
      </c>
      <c r="G152" s="273">
        <f t="shared" si="7"/>
        <v>2.0453532130275049</v>
      </c>
    </row>
    <row r="153" spans="1:7" ht="18.75">
      <c r="A153" s="1">
        <v>150</v>
      </c>
      <c r="B153" s="89" t="s">
        <v>1450</v>
      </c>
      <c r="C153" s="92">
        <v>85</v>
      </c>
      <c r="D153" s="7">
        <v>1142</v>
      </c>
      <c r="E153" s="273">
        <v>0.85</v>
      </c>
      <c r="F153" s="273">
        <f t="shared" si="6"/>
        <v>1.7</v>
      </c>
      <c r="G153" s="273">
        <f t="shared" si="7"/>
        <v>2.5499999999999998</v>
      </c>
    </row>
    <row r="154" spans="1:7" ht="18.75">
      <c r="A154" s="1">
        <v>151</v>
      </c>
      <c r="B154" s="89" t="s">
        <v>1451</v>
      </c>
      <c r="C154" s="92">
        <v>178</v>
      </c>
      <c r="D154" s="7">
        <v>1869</v>
      </c>
      <c r="E154" s="273">
        <v>1.34</v>
      </c>
      <c r="F154" s="273">
        <f t="shared" si="6"/>
        <v>2.68</v>
      </c>
      <c r="G154" s="273">
        <f t="shared" si="7"/>
        <v>4.0200000000000005</v>
      </c>
    </row>
    <row r="155" spans="1:7" ht="18.75">
      <c r="A155" s="1">
        <v>152</v>
      </c>
      <c r="B155" s="89" t="s">
        <v>1452</v>
      </c>
      <c r="C155" s="92">
        <v>134</v>
      </c>
      <c r="D155" s="7">
        <v>1700</v>
      </c>
      <c r="E155" s="273">
        <v>1.1200000000000001</v>
      </c>
      <c r="F155" s="273">
        <f t="shared" si="6"/>
        <v>2.2400000000000002</v>
      </c>
      <c r="G155" s="273">
        <f t="shared" si="7"/>
        <v>3.3600000000000003</v>
      </c>
    </row>
    <row r="156" spans="1:7" ht="18.75">
      <c r="A156" s="1">
        <v>153</v>
      </c>
      <c r="B156" s="89" t="s">
        <v>1453</v>
      </c>
      <c r="C156" s="92">
        <v>29</v>
      </c>
      <c r="D156" s="7">
        <v>514</v>
      </c>
      <c r="E156" s="273">
        <f>0.22+0.17</f>
        <v>0.39</v>
      </c>
      <c r="F156" s="273">
        <f t="shared" si="6"/>
        <v>0.78</v>
      </c>
      <c r="G156" s="273">
        <f t="shared" si="7"/>
        <v>1.17</v>
      </c>
    </row>
    <row r="157" spans="1:7" ht="18.75">
      <c r="A157" s="1">
        <v>154</v>
      </c>
      <c r="B157" s="89" t="s">
        <v>1387</v>
      </c>
      <c r="C157" s="92">
        <v>107</v>
      </c>
      <c r="D157" s="7">
        <v>1550</v>
      </c>
      <c r="E157" s="273">
        <v>1</v>
      </c>
      <c r="F157" s="273">
        <f t="shared" si="6"/>
        <v>2</v>
      </c>
      <c r="G157" s="273">
        <f t="shared" si="7"/>
        <v>3</v>
      </c>
    </row>
    <row r="158" spans="1:7" ht="18.75">
      <c r="A158" s="1">
        <v>155</v>
      </c>
      <c r="B158" s="89" t="s">
        <v>1454</v>
      </c>
      <c r="C158" s="92">
        <v>61</v>
      </c>
      <c r="D158" s="7">
        <v>1014</v>
      </c>
      <c r="E158" s="273">
        <v>0.9</v>
      </c>
      <c r="F158" s="273">
        <f t="shared" si="6"/>
        <v>1.8</v>
      </c>
      <c r="G158" s="273">
        <f t="shared" si="7"/>
        <v>2.7</v>
      </c>
    </row>
    <row r="159" spans="1:7" ht="18.75">
      <c r="A159" s="1">
        <v>156</v>
      </c>
      <c r="B159" s="89" t="s">
        <v>1455</v>
      </c>
      <c r="C159" s="92">
        <v>146</v>
      </c>
      <c r="D159" s="7">
        <v>1966</v>
      </c>
      <c r="E159" s="273">
        <v>1.45</v>
      </c>
      <c r="F159" s="273">
        <f t="shared" si="6"/>
        <v>2.9</v>
      </c>
      <c r="G159" s="273">
        <f t="shared" si="7"/>
        <v>4.3499999999999996</v>
      </c>
    </row>
    <row r="160" spans="1:7" ht="18.75">
      <c r="A160" s="1">
        <v>157</v>
      </c>
      <c r="B160" s="89" t="s">
        <v>1456</v>
      </c>
      <c r="C160" s="92">
        <v>68</v>
      </c>
      <c r="D160" s="7">
        <v>880</v>
      </c>
      <c r="E160" s="273">
        <v>0.89</v>
      </c>
      <c r="F160" s="273">
        <f t="shared" si="6"/>
        <v>1.78</v>
      </c>
      <c r="G160" s="273">
        <f t="shared" si="7"/>
        <v>2.67</v>
      </c>
    </row>
    <row r="161" spans="1:7" ht="18.75">
      <c r="A161" s="1">
        <v>158</v>
      </c>
      <c r="B161" s="89" t="s">
        <v>1457</v>
      </c>
      <c r="C161" s="92">
        <v>59</v>
      </c>
      <c r="D161" s="7">
        <v>679</v>
      </c>
      <c r="E161" s="273">
        <v>0.79</v>
      </c>
      <c r="F161" s="273">
        <f t="shared" si="6"/>
        <v>1.58</v>
      </c>
      <c r="G161" s="273">
        <f t="shared" si="7"/>
        <v>2.37</v>
      </c>
    </row>
    <row r="162" spans="1:7" ht="18.75">
      <c r="A162" s="1">
        <v>159</v>
      </c>
      <c r="B162" s="89" t="s">
        <v>1458</v>
      </c>
      <c r="C162" s="92">
        <v>65</v>
      </c>
      <c r="D162" s="7">
        <v>781</v>
      </c>
      <c r="E162" s="273">
        <v>0.89</v>
      </c>
      <c r="F162" s="273">
        <f t="shared" si="6"/>
        <v>1.78</v>
      </c>
      <c r="G162" s="273">
        <f t="shared" si="7"/>
        <v>2.67</v>
      </c>
    </row>
    <row r="163" spans="1:7" ht="18.75">
      <c r="A163" s="1">
        <v>160</v>
      </c>
      <c r="B163" s="89" t="s">
        <v>1459</v>
      </c>
      <c r="C163" s="92">
        <v>36</v>
      </c>
      <c r="D163" s="7">
        <v>316</v>
      </c>
      <c r="E163" s="273">
        <v>0.69</v>
      </c>
      <c r="F163" s="273">
        <f t="shared" si="6"/>
        <v>1.38</v>
      </c>
      <c r="G163" s="273">
        <f t="shared" si="7"/>
        <v>2.0699999999999998</v>
      </c>
    </row>
    <row r="164" spans="1:7" ht="18.75">
      <c r="A164" s="1">
        <v>161</v>
      </c>
      <c r="B164" s="89" t="s">
        <v>1460</v>
      </c>
      <c r="C164" s="92">
        <v>103</v>
      </c>
      <c r="D164" s="7">
        <v>1093</v>
      </c>
      <c r="E164" s="273">
        <v>1</v>
      </c>
      <c r="F164" s="273">
        <f t="shared" si="6"/>
        <v>2</v>
      </c>
      <c r="G164" s="273">
        <f t="shared" si="7"/>
        <v>3</v>
      </c>
    </row>
    <row r="165" spans="1:7" ht="18.75">
      <c r="A165" s="1">
        <v>162</v>
      </c>
      <c r="B165" s="89" t="s">
        <v>1461</v>
      </c>
      <c r="C165" s="92">
        <v>27</v>
      </c>
      <c r="D165" s="7">
        <v>373</v>
      </c>
      <c r="E165" s="273">
        <v>0.56000000000000005</v>
      </c>
      <c r="F165" s="273">
        <f t="shared" si="6"/>
        <v>1.1200000000000001</v>
      </c>
      <c r="G165" s="273">
        <f t="shared" si="7"/>
        <v>1.6800000000000002</v>
      </c>
    </row>
    <row r="166" spans="1:7" ht="18.75">
      <c r="A166" s="1">
        <v>163</v>
      </c>
      <c r="B166" s="89" t="s">
        <v>1462</v>
      </c>
      <c r="C166" s="92">
        <v>40</v>
      </c>
      <c r="D166" s="7">
        <v>601</v>
      </c>
      <c r="E166" s="273">
        <v>0.67</v>
      </c>
      <c r="F166" s="273">
        <f t="shared" si="6"/>
        <v>1.34</v>
      </c>
      <c r="G166" s="273">
        <f t="shared" si="7"/>
        <v>2.0100000000000002</v>
      </c>
    </row>
    <row r="167" spans="1:7" ht="18.75">
      <c r="A167" s="1">
        <v>164</v>
      </c>
      <c r="B167" s="89" t="s">
        <v>1463</v>
      </c>
      <c r="C167" s="92">
        <v>142</v>
      </c>
      <c r="D167" s="7">
        <v>1460</v>
      </c>
      <c r="E167" s="273">
        <v>1.23</v>
      </c>
      <c r="F167" s="273">
        <f t="shared" si="6"/>
        <v>2.46</v>
      </c>
      <c r="G167" s="273">
        <f t="shared" si="7"/>
        <v>3.69</v>
      </c>
    </row>
    <row r="168" spans="1:7" ht="18.75">
      <c r="A168" s="1">
        <v>165</v>
      </c>
      <c r="B168" s="89" t="s">
        <v>1464</v>
      </c>
      <c r="C168" s="92">
        <v>94</v>
      </c>
      <c r="D168" s="7">
        <v>996</v>
      </c>
      <c r="E168" s="273">
        <v>1</v>
      </c>
      <c r="F168" s="273">
        <f t="shared" si="6"/>
        <v>2</v>
      </c>
      <c r="G168" s="273">
        <f t="shared" si="7"/>
        <v>3</v>
      </c>
    </row>
    <row r="169" spans="1:7" ht="18.75">
      <c r="A169" s="1">
        <v>166</v>
      </c>
      <c r="B169" s="89" t="s">
        <v>1465</v>
      </c>
      <c r="C169" s="92">
        <v>104</v>
      </c>
      <c r="D169" s="7">
        <v>1030</v>
      </c>
      <c r="E169" s="273">
        <v>1.1200000000000001</v>
      </c>
      <c r="F169" s="273">
        <f t="shared" si="6"/>
        <v>2.2400000000000002</v>
      </c>
      <c r="G169" s="273">
        <f t="shared" si="7"/>
        <v>3.3600000000000003</v>
      </c>
    </row>
    <row r="170" spans="1:7" ht="18.75">
      <c r="A170" s="1">
        <v>167</v>
      </c>
      <c r="B170" s="89" t="s">
        <v>1466</v>
      </c>
      <c r="C170" s="92">
        <v>103</v>
      </c>
      <c r="D170" s="7">
        <v>1332</v>
      </c>
      <c r="E170" s="273">
        <v>1.1000000000000001</v>
      </c>
      <c r="F170" s="273">
        <f t="shared" si="6"/>
        <v>2.2000000000000002</v>
      </c>
      <c r="G170" s="273">
        <f t="shared" si="7"/>
        <v>3.3000000000000003</v>
      </c>
    </row>
    <row r="171" spans="1:7" ht="18.75">
      <c r="A171" s="1">
        <v>168</v>
      </c>
      <c r="B171" s="89" t="s">
        <v>1467</v>
      </c>
      <c r="C171" s="92">
        <v>50</v>
      </c>
      <c r="D171" s="7">
        <v>556</v>
      </c>
      <c r="E171" s="273">
        <v>0.87</v>
      </c>
      <c r="F171" s="273">
        <f t="shared" si="6"/>
        <v>1.74</v>
      </c>
      <c r="G171" s="273">
        <f t="shared" si="7"/>
        <v>2.61</v>
      </c>
    </row>
    <row r="172" spans="1:7" ht="18.75">
      <c r="A172" s="1">
        <v>169</v>
      </c>
      <c r="B172" s="89" t="s">
        <v>1468</v>
      </c>
      <c r="C172" s="92">
        <v>78</v>
      </c>
      <c r="D172" s="7">
        <v>1104</v>
      </c>
      <c r="E172" s="273">
        <v>0.89</v>
      </c>
      <c r="F172" s="273">
        <f t="shared" si="6"/>
        <v>1.78</v>
      </c>
      <c r="G172" s="273">
        <f t="shared" si="7"/>
        <v>2.67</v>
      </c>
    </row>
    <row r="173" spans="1:7" ht="31.5">
      <c r="A173" s="1">
        <v>170</v>
      </c>
      <c r="B173" s="89" t="s">
        <v>1469</v>
      </c>
      <c r="C173" s="92">
        <v>108</v>
      </c>
      <c r="D173" s="7">
        <v>1473</v>
      </c>
      <c r="E173" s="273">
        <v>1.1000000000000001</v>
      </c>
      <c r="F173" s="273">
        <f t="shared" si="6"/>
        <v>2.2000000000000002</v>
      </c>
      <c r="G173" s="273">
        <f t="shared" si="7"/>
        <v>3.3000000000000003</v>
      </c>
    </row>
    <row r="174" spans="1:7" ht="31.5">
      <c r="A174" s="1">
        <v>171</v>
      </c>
      <c r="B174" s="89" t="s">
        <v>1470</v>
      </c>
      <c r="C174" s="92">
        <v>80</v>
      </c>
      <c r="D174" s="7">
        <v>1370</v>
      </c>
      <c r="E174" s="273">
        <v>0.9</v>
      </c>
      <c r="F174" s="273">
        <f t="shared" si="6"/>
        <v>1.8</v>
      </c>
      <c r="G174" s="273">
        <f t="shared" si="7"/>
        <v>2.7</v>
      </c>
    </row>
    <row r="175" spans="1:7" ht="31.5">
      <c r="A175" s="1">
        <v>172</v>
      </c>
      <c r="B175" s="89" t="s">
        <v>1471</v>
      </c>
      <c r="C175" s="92">
        <v>132</v>
      </c>
      <c r="D175" s="7">
        <v>2005</v>
      </c>
      <c r="E175" s="273">
        <v>1.44</v>
      </c>
      <c r="F175" s="273">
        <f t="shared" si="6"/>
        <v>2.88</v>
      </c>
      <c r="G175" s="273">
        <f t="shared" si="7"/>
        <v>4.32</v>
      </c>
    </row>
    <row r="176" spans="1:7" ht="18.75">
      <c r="A176" s="1">
        <v>173</v>
      </c>
      <c r="B176" s="89" t="s">
        <v>1472</v>
      </c>
      <c r="C176" s="92">
        <v>105</v>
      </c>
      <c r="D176" s="7">
        <v>1349</v>
      </c>
      <c r="E176" s="273">
        <v>1</v>
      </c>
      <c r="F176" s="273">
        <f t="shared" si="6"/>
        <v>2</v>
      </c>
      <c r="G176" s="273">
        <f t="shared" si="7"/>
        <v>3</v>
      </c>
    </row>
    <row r="177" spans="1:8" ht="18.75">
      <c r="A177" s="1">
        <v>174</v>
      </c>
      <c r="B177" s="89" t="s">
        <v>1473</v>
      </c>
      <c r="C177" s="92">
        <v>197</v>
      </c>
      <c r="D177" s="7">
        <v>1224</v>
      </c>
      <c r="E177" s="273">
        <v>1.23</v>
      </c>
      <c r="F177" s="273">
        <f t="shared" si="6"/>
        <v>2.46</v>
      </c>
      <c r="G177" s="273">
        <f t="shared" si="7"/>
        <v>3.69</v>
      </c>
    </row>
    <row r="178" spans="1:8" ht="18.75">
      <c r="A178" s="1">
        <v>175</v>
      </c>
      <c r="B178" s="89" t="s">
        <v>1474</v>
      </c>
      <c r="C178" s="92">
        <v>235</v>
      </c>
      <c r="D178" s="7">
        <v>1929</v>
      </c>
      <c r="E178" s="273">
        <v>1.1100000000000001</v>
      </c>
      <c r="F178" s="273">
        <f>E178*2</f>
        <v>2.2200000000000002</v>
      </c>
      <c r="G178" s="273">
        <f t="shared" si="7"/>
        <v>3.33</v>
      </c>
    </row>
    <row r="179" spans="1:8" ht="18.75">
      <c r="A179" s="1">
        <v>176</v>
      </c>
      <c r="B179" s="89" t="s">
        <v>1475</v>
      </c>
      <c r="C179" s="2">
        <v>258</v>
      </c>
      <c r="D179" s="7">
        <v>1046</v>
      </c>
      <c r="E179" s="273">
        <v>1</v>
      </c>
      <c r="F179" s="273">
        <f t="shared" si="6"/>
        <v>2</v>
      </c>
      <c r="G179" s="273">
        <f t="shared" si="7"/>
        <v>3</v>
      </c>
    </row>
    <row r="180" spans="1:8" ht="18.75">
      <c r="A180" s="1">
        <v>177</v>
      </c>
      <c r="B180" s="89" t="s">
        <v>1485</v>
      </c>
      <c r="C180" s="2">
        <v>22</v>
      </c>
      <c r="D180" s="7">
        <f>C180*60/100*20</f>
        <v>264</v>
      </c>
      <c r="E180" s="273">
        <v>0.6</v>
      </c>
      <c r="F180" s="273">
        <f t="shared" si="6"/>
        <v>1.2</v>
      </c>
      <c r="G180" s="273">
        <f t="shared" si="7"/>
        <v>1.7999999999999998</v>
      </c>
    </row>
    <row r="181" spans="1:8" ht="18.75">
      <c r="A181" s="1">
        <v>178</v>
      </c>
      <c r="B181" s="89" t="s">
        <v>1486</v>
      </c>
      <c r="C181" s="2">
        <v>18</v>
      </c>
      <c r="D181" s="7" t="e">
        <f>F18C181*60/100*20</f>
        <v>#NAME?</v>
      </c>
      <c r="E181" s="273">
        <v>0.6</v>
      </c>
      <c r="F181" s="273">
        <f t="shared" si="6"/>
        <v>1.2</v>
      </c>
      <c r="G181" s="273">
        <f t="shared" si="7"/>
        <v>1.7999999999999998</v>
      </c>
    </row>
    <row r="182" spans="1:8" ht="23.25">
      <c r="A182" s="7"/>
      <c r="B182" s="62" t="s">
        <v>947</v>
      </c>
      <c r="C182" s="63">
        <f>SUM(C4:C181)</f>
        <v>15251</v>
      </c>
      <c r="D182" s="64">
        <f>SUM(D4:D179)</f>
        <v>183932</v>
      </c>
      <c r="E182" s="69">
        <f>SUM(E4:E181)</f>
        <v>161.09474699421526</v>
      </c>
      <c r="F182" s="273">
        <v>312.64</v>
      </c>
      <c r="G182" s="273">
        <f t="shared" si="7"/>
        <v>473.73474699421524</v>
      </c>
    </row>
    <row r="183" spans="1:8" ht="15">
      <c r="E183" s="284"/>
      <c r="F183" s="32"/>
      <c r="G183" s="32"/>
    </row>
    <row r="184" spans="1:8">
      <c r="E184" s="32"/>
      <c r="H184" s="32"/>
    </row>
    <row r="185" spans="1:8">
      <c r="E185" t="s">
        <v>1687</v>
      </c>
    </row>
    <row r="187" spans="1:8" ht="18.75">
      <c r="D187" s="261" t="s">
        <v>965</v>
      </c>
      <c r="E187" s="261"/>
      <c r="F187" s="261"/>
    </row>
    <row r="188" spans="1:8" ht="18.75">
      <c r="D188" s="261" t="s">
        <v>672</v>
      </c>
      <c r="E188" s="261"/>
      <c r="F188" s="261"/>
    </row>
  </sheetData>
  <mergeCells count="6">
    <mergeCell ref="E3:F3"/>
    <mergeCell ref="A1:G1"/>
    <mergeCell ref="A2:B2"/>
    <mergeCell ref="D2:G2"/>
    <mergeCell ref="D187:F187"/>
    <mergeCell ref="D188:F188"/>
  </mergeCells>
  <phoneticPr fontId="12" type="noConversion"/>
  <pageMargins left="0.5" right="0.25" top="0.5" bottom="0.5" header="0" footer="0"/>
  <pageSetup paperSize="9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>
  <dimension ref="A1:O215"/>
  <sheetViews>
    <sheetView topLeftCell="A106" workbookViewId="0">
      <selection sqref="A1:O118"/>
    </sheetView>
  </sheetViews>
  <sheetFormatPr defaultRowHeight="12.75" outlineLevelCol="1"/>
  <cols>
    <col min="1" max="1" width="6" style="7" bestFit="1" customWidth="1"/>
    <col min="2" max="2" width="18.7109375" customWidth="1"/>
    <col min="3" max="3" width="11.140625" customWidth="1"/>
    <col min="4" max="4" width="10.5703125" customWidth="1"/>
    <col min="5" max="5" width="11.85546875" customWidth="1"/>
    <col min="6" max="6" width="17" customWidth="1"/>
    <col min="7" max="7" width="11" hidden="1" customWidth="1"/>
    <col min="8" max="8" width="10.28515625" hidden="1" customWidth="1" outlineLevel="1"/>
    <col min="9" max="12" width="0" hidden="1" customWidth="1" outlineLevel="1"/>
    <col min="13" max="13" width="11" hidden="1" customWidth="1" collapsed="1"/>
    <col min="14" max="14" width="10.5703125" hidden="1" customWidth="1"/>
  </cols>
  <sheetData>
    <row r="1" spans="1:15" s="53" customFormat="1" ht="24">
      <c r="A1" s="266" t="s">
        <v>664</v>
      </c>
      <c r="B1" s="266"/>
      <c r="C1" s="266"/>
      <c r="D1" s="266"/>
      <c r="E1" s="266"/>
      <c r="F1" s="266"/>
      <c r="G1" s="192"/>
    </row>
    <row r="2" spans="1:15" ht="18.75" customHeight="1">
      <c r="A2" s="268" t="s">
        <v>938</v>
      </c>
      <c r="B2" s="268"/>
      <c r="C2" s="53"/>
      <c r="D2" s="53"/>
      <c r="E2" s="269" t="s">
        <v>1668</v>
      </c>
      <c r="F2" s="269"/>
      <c r="G2" s="269"/>
      <c r="H2" s="269"/>
      <c r="I2" s="269"/>
      <c r="J2" s="269"/>
      <c r="K2" s="269"/>
      <c r="L2" s="269"/>
      <c r="M2" s="269"/>
      <c r="N2" s="269"/>
      <c r="O2" s="269"/>
    </row>
    <row r="3" spans="1:15" ht="38.25" customHeight="1">
      <c r="A3" s="102" t="s">
        <v>683</v>
      </c>
      <c r="B3" s="102" t="s">
        <v>940</v>
      </c>
      <c r="C3" s="193" t="s">
        <v>946</v>
      </c>
      <c r="D3" s="103" t="s">
        <v>1476</v>
      </c>
      <c r="E3" s="242" t="s">
        <v>997</v>
      </c>
      <c r="F3" s="270"/>
      <c r="G3" s="53"/>
      <c r="H3" s="53"/>
      <c r="I3" s="53"/>
      <c r="J3" s="53"/>
      <c r="K3" s="53"/>
      <c r="L3" s="53"/>
      <c r="M3" s="53"/>
      <c r="N3" s="53"/>
      <c r="O3" s="194" t="s">
        <v>947</v>
      </c>
    </row>
    <row r="4" spans="1:15" ht="20.25">
      <c r="A4" s="104">
        <v>1</v>
      </c>
      <c r="B4" s="195" t="s">
        <v>428</v>
      </c>
      <c r="C4" s="97">
        <v>110</v>
      </c>
      <c r="D4" s="97">
        <v>2030</v>
      </c>
      <c r="E4" s="144">
        <v>1.34</v>
      </c>
      <c r="F4" s="144">
        <f>E4*2</f>
        <v>2.68</v>
      </c>
      <c r="G4" s="144">
        <f>E4+F4</f>
        <v>4.0200000000000005</v>
      </c>
      <c r="H4" s="163">
        <f>G4*60/100</f>
        <v>2.4120000000000004</v>
      </c>
      <c r="I4" s="144">
        <f>1105.1/74315/3*H4</f>
        <v>1.1955868936284735E-2</v>
      </c>
      <c r="J4" s="144">
        <f>2183.3/74315/3*H4</f>
        <v>2.3620711834757453E-2</v>
      </c>
      <c r="K4" s="204">
        <f>I4+J4</f>
        <v>3.5576580771042185E-2</v>
      </c>
      <c r="L4" s="163">
        <f>K4*60/100</f>
        <v>2.134594846262531E-2</v>
      </c>
      <c r="M4" s="144">
        <f>1105.1/74315/3*L4</f>
        <v>1.058081932586388E-4</v>
      </c>
      <c r="N4" s="144">
        <f>2183.3/74315/3*L4</f>
        <v>2.0904083643252748E-4</v>
      </c>
      <c r="O4" s="204">
        <f>E4+F4</f>
        <v>4.0200000000000005</v>
      </c>
    </row>
    <row r="5" spans="1:15" ht="20.25">
      <c r="A5" s="104">
        <v>2</v>
      </c>
      <c r="B5" s="195" t="s">
        <v>429</v>
      </c>
      <c r="C5" s="97">
        <v>66</v>
      </c>
      <c r="D5" s="97">
        <v>973</v>
      </c>
      <c r="E5" s="144">
        <v>0.78</v>
      </c>
      <c r="F5" s="144">
        <f t="shared" ref="F5:F68" si="0">E5*2</f>
        <v>1.56</v>
      </c>
      <c r="G5" s="144">
        <f t="shared" ref="G5:G68" si="1">E5+F5</f>
        <v>2.34</v>
      </c>
      <c r="H5" s="163">
        <f t="shared" ref="H5:H68" si="2">G5*60/100</f>
        <v>1.4039999999999997</v>
      </c>
      <c r="I5" s="144">
        <f t="shared" ref="I5:I68" si="3">1105.1/74315/3*H5</f>
        <v>6.9593863957478283E-3</v>
      </c>
      <c r="J5" s="144">
        <f t="shared" ref="J5:J68" si="4">2183.3/74315/3*H5</f>
        <v>1.3749369575455826E-2</v>
      </c>
      <c r="K5" s="204">
        <f t="shared" ref="K5:K68" si="5">I5+J5</f>
        <v>2.0708755971203655E-2</v>
      </c>
      <c r="L5" s="163">
        <f t="shared" ref="L5:L68" si="6">K5*60/100</f>
        <v>1.2425253582722194E-2</v>
      </c>
      <c r="M5" s="144">
        <f t="shared" ref="M5:M68" si="7">1105.1/74315/3*L5</f>
        <v>6.158984383711811E-5</v>
      </c>
      <c r="N5" s="144">
        <f t="shared" ref="N5:N68" si="8">2183.3/74315/3*L5</f>
        <v>1.2168048687863539E-4</v>
      </c>
      <c r="O5" s="204">
        <f t="shared" ref="O5:O68" si="9">E5+F5</f>
        <v>2.34</v>
      </c>
    </row>
    <row r="6" spans="1:15" ht="20.25">
      <c r="A6" s="104">
        <v>3</v>
      </c>
      <c r="B6" s="195" t="s">
        <v>430</v>
      </c>
      <c r="C6" s="97">
        <v>26</v>
      </c>
      <c r="D6" s="97">
        <v>551</v>
      </c>
      <c r="E6" s="144">
        <v>0.65</v>
      </c>
      <c r="F6" s="144">
        <f t="shared" si="0"/>
        <v>1.3</v>
      </c>
      <c r="G6" s="144">
        <f t="shared" si="1"/>
        <v>1.9500000000000002</v>
      </c>
      <c r="H6" s="163">
        <f t="shared" si="2"/>
        <v>1.1700000000000002</v>
      </c>
      <c r="I6" s="144">
        <f t="shared" si="3"/>
        <v>5.7994886631231929E-3</v>
      </c>
      <c r="J6" s="144">
        <f t="shared" si="4"/>
        <v>1.1457807979546526E-2</v>
      </c>
      <c r="K6" s="204">
        <f t="shared" si="5"/>
        <v>1.7257296642669718E-2</v>
      </c>
      <c r="L6" s="163">
        <f t="shared" si="6"/>
        <v>1.0354377985601831E-2</v>
      </c>
      <c r="M6" s="144">
        <f t="shared" si="7"/>
        <v>5.1324869864265103E-5</v>
      </c>
      <c r="N6" s="144">
        <f t="shared" si="8"/>
        <v>1.0140040573219618E-4</v>
      </c>
      <c r="O6" s="204">
        <f t="shared" si="9"/>
        <v>1.9500000000000002</v>
      </c>
    </row>
    <row r="7" spans="1:15" ht="20.25">
      <c r="A7" s="104">
        <v>4</v>
      </c>
      <c r="B7" s="195" t="s">
        <v>431</v>
      </c>
      <c r="C7" s="97">
        <v>29</v>
      </c>
      <c r="D7" s="97">
        <v>456</v>
      </c>
      <c r="E7" s="144">
        <v>0.87</v>
      </c>
      <c r="F7" s="144">
        <f t="shared" si="0"/>
        <v>1.74</v>
      </c>
      <c r="G7" s="144">
        <f t="shared" si="1"/>
        <v>2.61</v>
      </c>
      <c r="H7" s="163">
        <f t="shared" si="2"/>
        <v>1.5659999999999998</v>
      </c>
      <c r="I7" s="144">
        <f t="shared" si="3"/>
        <v>7.7623925183341177E-3</v>
      </c>
      <c r="J7" s="144">
        <f t="shared" si="4"/>
        <v>1.5335835295700732E-2</v>
      </c>
      <c r="K7" s="204">
        <f t="shared" si="5"/>
        <v>2.3098227814034849E-2</v>
      </c>
      <c r="L7" s="163">
        <f t="shared" si="6"/>
        <v>1.3858936688420909E-2</v>
      </c>
      <c r="M7" s="144">
        <f t="shared" si="7"/>
        <v>6.8696364279862508E-5</v>
      </c>
      <c r="N7" s="144">
        <f t="shared" si="8"/>
        <v>1.3572054305693949E-4</v>
      </c>
      <c r="O7" s="204">
        <f t="shared" si="9"/>
        <v>2.61</v>
      </c>
    </row>
    <row r="8" spans="1:15" ht="20.25">
      <c r="A8" s="104">
        <v>5</v>
      </c>
      <c r="B8" s="195" t="s">
        <v>432</v>
      </c>
      <c r="C8" s="97">
        <v>47</v>
      </c>
      <c r="D8" s="97">
        <v>544</v>
      </c>
      <c r="E8" s="144">
        <v>0.67</v>
      </c>
      <c r="F8" s="144">
        <f t="shared" si="0"/>
        <v>1.34</v>
      </c>
      <c r="G8" s="144">
        <f t="shared" si="1"/>
        <v>2.0100000000000002</v>
      </c>
      <c r="H8" s="163">
        <f t="shared" si="2"/>
        <v>1.2060000000000002</v>
      </c>
      <c r="I8" s="144">
        <f t="shared" si="3"/>
        <v>5.9779344681423676E-3</v>
      </c>
      <c r="J8" s="144">
        <f t="shared" si="4"/>
        <v>1.1810355917378727E-2</v>
      </c>
      <c r="K8" s="204">
        <f t="shared" si="5"/>
        <v>1.7788290385521092E-2</v>
      </c>
      <c r="L8" s="163">
        <f t="shared" si="6"/>
        <v>1.0672974231312655E-2</v>
      </c>
      <c r="M8" s="144">
        <f t="shared" si="7"/>
        <v>5.2904096629319401E-5</v>
      </c>
      <c r="N8" s="144">
        <f t="shared" si="8"/>
        <v>1.0452041821626374E-4</v>
      </c>
      <c r="O8" s="204">
        <f t="shared" si="9"/>
        <v>2.0100000000000002</v>
      </c>
    </row>
    <row r="9" spans="1:15" ht="20.25">
      <c r="A9" s="104">
        <v>6</v>
      </c>
      <c r="B9" s="195" t="s">
        <v>379</v>
      </c>
      <c r="C9" s="97">
        <v>35</v>
      </c>
      <c r="D9" s="97">
        <v>420</v>
      </c>
      <c r="E9" s="144">
        <v>0.78</v>
      </c>
      <c r="F9" s="144">
        <f t="shared" si="0"/>
        <v>1.56</v>
      </c>
      <c r="G9" s="144">
        <f t="shared" si="1"/>
        <v>2.34</v>
      </c>
      <c r="H9" s="163">
        <f t="shared" si="2"/>
        <v>1.4039999999999997</v>
      </c>
      <c r="I9" s="144">
        <f t="shared" si="3"/>
        <v>6.9593863957478283E-3</v>
      </c>
      <c r="J9" s="144">
        <f t="shared" si="4"/>
        <v>1.3749369575455826E-2</v>
      </c>
      <c r="K9" s="204">
        <f t="shared" si="5"/>
        <v>2.0708755971203655E-2</v>
      </c>
      <c r="L9" s="163">
        <f t="shared" si="6"/>
        <v>1.2425253582722194E-2</v>
      </c>
      <c r="M9" s="144">
        <f t="shared" si="7"/>
        <v>6.158984383711811E-5</v>
      </c>
      <c r="N9" s="144">
        <f t="shared" si="8"/>
        <v>1.2168048687863539E-4</v>
      </c>
      <c r="O9" s="204">
        <f t="shared" si="9"/>
        <v>2.34</v>
      </c>
    </row>
    <row r="10" spans="1:15" ht="20.25">
      <c r="A10" s="104">
        <v>7</v>
      </c>
      <c r="B10" s="195" t="s">
        <v>433</v>
      </c>
      <c r="C10" s="97">
        <v>28</v>
      </c>
      <c r="D10" s="97">
        <v>548</v>
      </c>
      <c r="E10" s="144">
        <v>0.65</v>
      </c>
      <c r="F10" s="144">
        <f t="shared" si="0"/>
        <v>1.3</v>
      </c>
      <c r="G10" s="144">
        <f t="shared" si="1"/>
        <v>1.9500000000000002</v>
      </c>
      <c r="H10" s="163">
        <f t="shared" si="2"/>
        <v>1.1700000000000002</v>
      </c>
      <c r="I10" s="144">
        <f t="shared" si="3"/>
        <v>5.7994886631231929E-3</v>
      </c>
      <c r="J10" s="144">
        <f t="shared" si="4"/>
        <v>1.1457807979546526E-2</v>
      </c>
      <c r="K10" s="204">
        <f t="shared" si="5"/>
        <v>1.7257296642669718E-2</v>
      </c>
      <c r="L10" s="163">
        <f t="shared" si="6"/>
        <v>1.0354377985601831E-2</v>
      </c>
      <c r="M10" s="144">
        <f t="shared" si="7"/>
        <v>5.1324869864265103E-5</v>
      </c>
      <c r="N10" s="144">
        <f t="shared" si="8"/>
        <v>1.0140040573219618E-4</v>
      </c>
      <c r="O10" s="204">
        <f t="shared" si="9"/>
        <v>1.9500000000000002</v>
      </c>
    </row>
    <row r="11" spans="1:15" ht="20.25">
      <c r="A11" s="104">
        <v>8</v>
      </c>
      <c r="B11" s="195" t="s">
        <v>636</v>
      </c>
      <c r="C11" s="97">
        <v>44</v>
      </c>
      <c r="D11" s="97">
        <v>845</v>
      </c>
      <c r="E11" s="144">
        <v>0.65</v>
      </c>
      <c r="F11" s="144">
        <f t="shared" si="0"/>
        <v>1.3</v>
      </c>
      <c r="G11" s="144">
        <f t="shared" si="1"/>
        <v>1.9500000000000002</v>
      </c>
      <c r="H11" s="163">
        <f t="shared" si="2"/>
        <v>1.1700000000000002</v>
      </c>
      <c r="I11" s="144">
        <f t="shared" si="3"/>
        <v>5.7994886631231929E-3</v>
      </c>
      <c r="J11" s="144">
        <f t="shared" si="4"/>
        <v>1.1457807979546526E-2</v>
      </c>
      <c r="K11" s="204">
        <f t="shared" si="5"/>
        <v>1.7257296642669718E-2</v>
      </c>
      <c r="L11" s="163">
        <f t="shared" si="6"/>
        <v>1.0354377985601831E-2</v>
      </c>
      <c r="M11" s="144">
        <f t="shared" si="7"/>
        <v>5.1324869864265103E-5</v>
      </c>
      <c r="N11" s="144">
        <f t="shared" si="8"/>
        <v>1.0140040573219618E-4</v>
      </c>
      <c r="O11" s="204">
        <f t="shared" si="9"/>
        <v>1.9500000000000002</v>
      </c>
    </row>
    <row r="12" spans="1:15" ht="20.25">
      <c r="A12" s="104">
        <v>9</v>
      </c>
      <c r="B12" s="195" t="s">
        <v>434</v>
      </c>
      <c r="C12" s="97">
        <v>42</v>
      </c>
      <c r="D12" s="97">
        <v>553</v>
      </c>
      <c r="E12" s="144">
        <v>0.65</v>
      </c>
      <c r="F12" s="144">
        <f t="shared" si="0"/>
        <v>1.3</v>
      </c>
      <c r="G12" s="144">
        <f t="shared" si="1"/>
        <v>1.9500000000000002</v>
      </c>
      <c r="H12" s="163">
        <f t="shared" si="2"/>
        <v>1.1700000000000002</v>
      </c>
      <c r="I12" s="144">
        <f t="shared" si="3"/>
        <v>5.7994886631231929E-3</v>
      </c>
      <c r="J12" s="144">
        <f t="shared" si="4"/>
        <v>1.1457807979546526E-2</v>
      </c>
      <c r="K12" s="204">
        <f t="shared" si="5"/>
        <v>1.7257296642669718E-2</v>
      </c>
      <c r="L12" s="163">
        <f t="shared" si="6"/>
        <v>1.0354377985601831E-2</v>
      </c>
      <c r="M12" s="144">
        <f t="shared" si="7"/>
        <v>5.1324869864265103E-5</v>
      </c>
      <c r="N12" s="144">
        <f t="shared" si="8"/>
        <v>1.0140040573219618E-4</v>
      </c>
      <c r="O12" s="204">
        <f t="shared" si="9"/>
        <v>1.9500000000000002</v>
      </c>
    </row>
    <row r="13" spans="1:15" ht="20.25">
      <c r="A13" s="104">
        <v>10</v>
      </c>
      <c r="B13" s="195" t="s">
        <v>435</v>
      </c>
      <c r="C13" s="97">
        <v>101</v>
      </c>
      <c r="D13" s="97">
        <v>1472</v>
      </c>
      <c r="E13" s="144">
        <v>1</v>
      </c>
      <c r="F13" s="144">
        <f t="shared" si="0"/>
        <v>2</v>
      </c>
      <c r="G13" s="144">
        <f t="shared" si="1"/>
        <v>3</v>
      </c>
      <c r="H13" s="163">
        <f t="shared" si="2"/>
        <v>1.8</v>
      </c>
      <c r="I13" s="144">
        <f t="shared" si="3"/>
        <v>8.9222902509587566E-3</v>
      </c>
      <c r="J13" s="144">
        <f t="shared" si="4"/>
        <v>1.7627396891610039E-2</v>
      </c>
      <c r="K13" s="204">
        <f t="shared" si="5"/>
        <v>2.6549687142568796E-2</v>
      </c>
      <c r="L13" s="163">
        <f t="shared" si="6"/>
        <v>1.592981228554128E-2</v>
      </c>
      <c r="M13" s="144">
        <f t="shared" si="7"/>
        <v>7.8961338252715542E-5</v>
      </c>
      <c r="N13" s="144">
        <f t="shared" si="8"/>
        <v>1.5600062420337876E-4</v>
      </c>
      <c r="O13" s="204">
        <f t="shared" si="9"/>
        <v>3</v>
      </c>
    </row>
    <row r="14" spans="1:15" ht="20.25">
      <c r="A14" s="104">
        <v>11</v>
      </c>
      <c r="B14" s="195" t="s">
        <v>436</v>
      </c>
      <c r="C14" s="97">
        <v>43</v>
      </c>
      <c r="D14" s="97">
        <v>557</v>
      </c>
      <c r="E14" s="144">
        <v>0.67</v>
      </c>
      <c r="F14" s="144">
        <f t="shared" si="0"/>
        <v>1.34</v>
      </c>
      <c r="G14" s="144">
        <f t="shared" si="1"/>
        <v>2.0100000000000002</v>
      </c>
      <c r="H14" s="163">
        <f t="shared" si="2"/>
        <v>1.2060000000000002</v>
      </c>
      <c r="I14" s="144">
        <f t="shared" si="3"/>
        <v>5.9779344681423676E-3</v>
      </c>
      <c r="J14" s="144">
        <f t="shared" si="4"/>
        <v>1.1810355917378727E-2</v>
      </c>
      <c r="K14" s="204">
        <f t="shared" si="5"/>
        <v>1.7788290385521092E-2</v>
      </c>
      <c r="L14" s="163">
        <f t="shared" si="6"/>
        <v>1.0672974231312655E-2</v>
      </c>
      <c r="M14" s="144">
        <f t="shared" si="7"/>
        <v>5.2904096629319401E-5</v>
      </c>
      <c r="N14" s="144">
        <f t="shared" si="8"/>
        <v>1.0452041821626374E-4</v>
      </c>
      <c r="O14" s="204">
        <f t="shared" si="9"/>
        <v>2.0100000000000002</v>
      </c>
    </row>
    <row r="15" spans="1:15" ht="20.25">
      <c r="A15" s="104">
        <v>12</v>
      </c>
      <c r="B15" s="195" t="s">
        <v>637</v>
      </c>
      <c r="C15" s="97">
        <v>82</v>
      </c>
      <c r="D15" s="97">
        <v>1603</v>
      </c>
      <c r="E15" s="144">
        <v>0.87</v>
      </c>
      <c r="F15" s="144">
        <f t="shared" si="0"/>
        <v>1.74</v>
      </c>
      <c r="G15" s="144">
        <f t="shared" si="1"/>
        <v>2.61</v>
      </c>
      <c r="H15" s="163">
        <f t="shared" si="2"/>
        <v>1.5659999999999998</v>
      </c>
      <c r="I15" s="144">
        <f t="shared" si="3"/>
        <v>7.7623925183341177E-3</v>
      </c>
      <c r="J15" s="144">
        <f t="shared" si="4"/>
        <v>1.5335835295700732E-2</v>
      </c>
      <c r="K15" s="204">
        <f t="shared" si="5"/>
        <v>2.3098227814034849E-2</v>
      </c>
      <c r="L15" s="163">
        <f t="shared" si="6"/>
        <v>1.3858936688420909E-2</v>
      </c>
      <c r="M15" s="144">
        <f t="shared" si="7"/>
        <v>6.8696364279862508E-5</v>
      </c>
      <c r="N15" s="144">
        <f t="shared" si="8"/>
        <v>1.3572054305693949E-4</v>
      </c>
      <c r="O15" s="204">
        <f t="shared" si="9"/>
        <v>2.61</v>
      </c>
    </row>
    <row r="16" spans="1:15" ht="20.25">
      <c r="A16" s="104">
        <v>13</v>
      </c>
      <c r="B16" s="195" t="s">
        <v>437</v>
      </c>
      <c r="C16" s="97">
        <v>25</v>
      </c>
      <c r="D16" s="97">
        <v>901</v>
      </c>
      <c r="E16" s="144">
        <v>0.56000000000000005</v>
      </c>
      <c r="F16" s="144">
        <f t="shared" si="0"/>
        <v>1.1200000000000001</v>
      </c>
      <c r="G16" s="144">
        <f t="shared" si="1"/>
        <v>1.6800000000000002</v>
      </c>
      <c r="H16" s="163">
        <f t="shared" si="2"/>
        <v>1.008</v>
      </c>
      <c r="I16" s="144">
        <f t="shared" si="3"/>
        <v>4.9964825405369034E-3</v>
      </c>
      <c r="J16" s="144">
        <f t="shared" si="4"/>
        <v>9.8713422593016218E-3</v>
      </c>
      <c r="K16" s="204">
        <f t="shared" si="5"/>
        <v>1.4867824799838525E-2</v>
      </c>
      <c r="L16" s="163">
        <f t="shared" si="6"/>
        <v>8.9206948799031155E-3</v>
      </c>
      <c r="M16" s="144">
        <f t="shared" si="7"/>
        <v>4.4218349421520699E-5</v>
      </c>
      <c r="N16" s="144">
        <f t="shared" si="8"/>
        <v>8.7360349553892088E-5</v>
      </c>
      <c r="O16" s="204">
        <f t="shared" si="9"/>
        <v>1.6800000000000002</v>
      </c>
    </row>
    <row r="17" spans="1:15" ht="20.25">
      <c r="A17" s="104">
        <v>14</v>
      </c>
      <c r="B17" s="195" t="s">
        <v>438</v>
      </c>
      <c r="C17" s="97">
        <v>46</v>
      </c>
      <c r="D17" s="97">
        <v>433</v>
      </c>
      <c r="E17" s="144">
        <v>0.78</v>
      </c>
      <c r="F17" s="144">
        <f t="shared" si="0"/>
        <v>1.56</v>
      </c>
      <c r="G17" s="144">
        <f t="shared" si="1"/>
        <v>2.34</v>
      </c>
      <c r="H17" s="163">
        <f t="shared" si="2"/>
        <v>1.4039999999999997</v>
      </c>
      <c r="I17" s="144">
        <f t="shared" si="3"/>
        <v>6.9593863957478283E-3</v>
      </c>
      <c r="J17" s="144">
        <f t="shared" si="4"/>
        <v>1.3749369575455826E-2</v>
      </c>
      <c r="K17" s="204">
        <f t="shared" si="5"/>
        <v>2.0708755971203655E-2</v>
      </c>
      <c r="L17" s="163">
        <f t="shared" si="6"/>
        <v>1.2425253582722194E-2</v>
      </c>
      <c r="M17" s="144">
        <f t="shared" si="7"/>
        <v>6.158984383711811E-5</v>
      </c>
      <c r="N17" s="144">
        <f t="shared" si="8"/>
        <v>1.2168048687863539E-4</v>
      </c>
      <c r="O17" s="204">
        <f t="shared" si="9"/>
        <v>2.34</v>
      </c>
    </row>
    <row r="18" spans="1:15" ht="20.25">
      <c r="A18" s="104">
        <v>15</v>
      </c>
      <c r="B18" s="195" t="s">
        <v>638</v>
      </c>
      <c r="C18" s="97">
        <v>70</v>
      </c>
      <c r="D18" s="97">
        <v>1035</v>
      </c>
      <c r="E18" s="144">
        <v>0.65</v>
      </c>
      <c r="F18" s="144">
        <f t="shared" si="0"/>
        <v>1.3</v>
      </c>
      <c r="G18" s="144">
        <f t="shared" si="1"/>
        <v>1.9500000000000002</v>
      </c>
      <c r="H18" s="163">
        <f t="shared" si="2"/>
        <v>1.1700000000000002</v>
      </c>
      <c r="I18" s="144">
        <f t="shared" si="3"/>
        <v>5.7994886631231929E-3</v>
      </c>
      <c r="J18" s="144">
        <f t="shared" si="4"/>
        <v>1.1457807979546526E-2</v>
      </c>
      <c r="K18" s="204">
        <f t="shared" si="5"/>
        <v>1.7257296642669718E-2</v>
      </c>
      <c r="L18" s="163">
        <f t="shared" si="6"/>
        <v>1.0354377985601831E-2</v>
      </c>
      <c r="M18" s="144">
        <f t="shared" si="7"/>
        <v>5.1324869864265103E-5</v>
      </c>
      <c r="N18" s="144">
        <f t="shared" si="8"/>
        <v>1.0140040573219618E-4</v>
      </c>
      <c r="O18" s="204">
        <f t="shared" si="9"/>
        <v>1.9500000000000002</v>
      </c>
    </row>
    <row r="19" spans="1:15" ht="20.25">
      <c r="A19" s="104">
        <v>16</v>
      </c>
      <c r="B19" s="195" t="s">
        <v>439</v>
      </c>
      <c r="C19" s="97">
        <v>47</v>
      </c>
      <c r="D19" s="97">
        <v>678</v>
      </c>
      <c r="E19" s="144">
        <v>0.65</v>
      </c>
      <c r="F19" s="144">
        <f t="shared" si="0"/>
        <v>1.3</v>
      </c>
      <c r="G19" s="144">
        <f t="shared" si="1"/>
        <v>1.9500000000000002</v>
      </c>
      <c r="H19" s="163">
        <f t="shared" si="2"/>
        <v>1.1700000000000002</v>
      </c>
      <c r="I19" s="144">
        <f t="shared" si="3"/>
        <v>5.7994886631231929E-3</v>
      </c>
      <c r="J19" s="144">
        <f t="shared" si="4"/>
        <v>1.1457807979546526E-2</v>
      </c>
      <c r="K19" s="204">
        <f t="shared" si="5"/>
        <v>1.7257296642669718E-2</v>
      </c>
      <c r="L19" s="163">
        <f t="shared" si="6"/>
        <v>1.0354377985601831E-2</v>
      </c>
      <c r="M19" s="144">
        <f t="shared" si="7"/>
        <v>5.1324869864265103E-5</v>
      </c>
      <c r="N19" s="144">
        <f t="shared" si="8"/>
        <v>1.0140040573219618E-4</v>
      </c>
      <c r="O19" s="204">
        <f t="shared" si="9"/>
        <v>1.9500000000000002</v>
      </c>
    </row>
    <row r="20" spans="1:15" ht="20.25">
      <c r="A20" s="104">
        <v>17</v>
      </c>
      <c r="B20" s="195" t="s">
        <v>440</v>
      </c>
      <c r="C20" s="97">
        <v>151</v>
      </c>
      <c r="D20" s="97">
        <v>1852</v>
      </c>
      <c r="E20" s="144">
        <v>1.32</v>
      </c>
      <c r="F20" s="144">
        <f t="shared" si="0"/>
        <v>2.64</v>
      </c>
      <c r="G20" s="144">
        <f t="shared" si="1"/>
        <v>3.96</v>
      </c>
      <c r="H20" s="163">
        <f t="shared" si="2"/>
        <v>2.3759999999999999</v>
      </c>
      <c r="I20" s="144">
        <f t="shared" si="3"/>
        <v>1.1777423131265558E-2</v>
      </c>
      <c r="J20" s="144">
        <f t="shared" si="4"/>
        <v>2.3268163896925251E-2</v>
      </c>
      <c r="K20" s="204">
        <f t="shared" si="5"/>
        <v>3.5045587028190807E-2</v>
      </c>
      <c r="L20" s="163">
        <f t="shared" si="6"/>
        <v>2.1027352216914482E-2</v>
      </c>
      <c r="M20" s="144">
        <f t="shared" si="7"/>
        <v>1.0422896649358448E-4</v>
      </c>
      <c r="N20" s="144">
        <f t="shared" si="8"/>
        <v>2.0592082394845987E-4</v>
      </c>
      <c r="O20" s="204">
        <f t="shared" si="9"/>
        <v>3.96</v>
      </c>
    </row>
    <row r="21" spans="1:15" ht="20.25">
      <c r="A21" s="104">
        <v>18</v>
      </c>
      <c r="B21" s="195" t="s">
        <v>642</v>
      </c>
      <c r="C21" s="97">
        <v>76</v>
      </c>
      <c r="D21" s="97">
        <v>828</v>
      </c>
      <c r="E21" s="144">
        <v>0.65</v>
      </c>
      <c r="F21" s="144">
        <f t="shared" si="0"/>
        <v>1.3</v>
      </c>
      <c r="G21" s="144">
        <f t="shared" si="1"/>
        <v>1.9500000000000002</v>
      </c>
      <c r="H21" s="163">
        <f t="shared" si="2"/>
        <v>1.1700000000000002</v>
      </c>
      <c r="I21" s="144">
        <f t="shared" si="3"/>
        <v>5.7994886631231929E-3</v>
      </c>
      <c r="J21" s="144">
        <f t="shared" si="4"/>
        <v>1.1457807979546526E-2</v>
      </c>
      <c r="K21" s="204">
        <f t="shared" si="5"/>
        <v>1.7257296642669718E-2</v>
      </c>
      <c r="L21" s="163">
        <f t="shared" si="6"/>
        <v>1.0354377985601831E-2</v>
      </c>
      <c r="M21" s="144">
        <f t="shared" si="7"/>
        <v>5.1324869864265103E-5</v>
      </c>
      <c r="N21" s="144">
        <f t="shared" si="8"/>
        <v>1.0140040573219618E-4</v>
      </c>
      <c r="O21" s="204">
        <f t="shared" si="9"/>
        <v>1.9500000000000002</v>
      </c>
    </row>
    <row r="22" spans="1:15" ht="20.25">
      <c r="A22" s="104">
        <v>19</v>
      </c>
      <c r="B22" s="195" t="s">
        <v>641</v>
      </c>
      <c r="C22" s="97">
        <v>123</v>
      </c>
      <c r="D22" s="97">
        <v>1693</v>
      </c>
      <c r="E22" s="144">
        <v>1.1000000000000001</v>
      </c>
      <c r="F22" s="144">
        <f t="shared" si="0"/>
        <v>2.2000000000000002</v>
      </c>
      <c r="G22" s="144">
        <f t="shared" si="1"/>
        <v>3.3000000000000003</v>
      </c>
      <c r="H22" s="163">
        <f t="shared" si="2"/>
        <v>1.9800000000000002</v>
      </c>
      <c r="I22" s="144">
        <f t="shared" si="3"/>
        <v>9.814519276054633E-3</v>
      </c>
      <c r="J22" s="144">
        <f t="shared" si="4"/>
        <v>1.9390136580771045E-2</v>
      </c>
      <c r="K22" s="204">
        <f t="shared" si="5"/>
        <v>2.9204655856825676E-2</v>
      </c>
      <c r="L22" s="163">
        <f t="shared" si="6"/>
        <v>1.7522793514095403E-2</v>
      </c>
      <c r="M22" s="144">
        <f t="shared" si="7"/>
        <v>8.6857472077987079E-5</v>
      </c>
      <c r="N22" s="144">
        <f t="shared" si="8"/>
        <v>1.7160068662371659E-4</v>
      </c>
      <c r="O22" s="204">
        <f t="shared" si="9"/>
        <v>3.3000000000000003</v>
      </c>
    </row>
    <row r="23" spans="1:15" ht="20.25">
      <c r="A23" s="104">
        <v>20</v>
      </c>
      <c r="B23" s="196" t="s">
        <v>345</v>
      </c>
      <c r="C23" s="97">
        <v>51</v>
      </c>
      <c r="D23" s="97">
        <v>527</v>
      </c>
      <c r="E23" s="144">
        <v>0.78</v>
      </c>
      <c r="F23" s="144">
        <f t="shared" si="0"/>
        <v>1.56</v>
      </c>
      <c r="G23" s="144">
        <f t="shared" si="1"/>
        <v>2.34</v>
      </c>
      <c r="H23" s="163">
        <f t="shared" si="2"/>
        <v>1.4039999999999997</v>
      </c>
      <c r="I23" s="144">
        <f t="shared" si="3"/>
        <v>6.9593863957478283E-3</v>
      </c>
      <c r="J23" s="144">
        <f t="shared" si="4"/>
        <v>1.3749369575455826E-2</v>
      </c>
      <c r="K23" s="204">
        <f t="shared" si="5"/>
        <v>2.0708755971203655E-2</v>
      </c>
      <c r="L23" s="163">
        <f t="shared" si="6"/>
        <v>1.2425253582722194E-2</v>
      </c>
      <c r="M23" s="144">
        <f t="shared" si="7"/>
        <v>6.158984383711811E-5</v>
      </c>
      <c r="N23" s="144">
        <f t="shared" si="8"/>
        <v>1.2168048687863539E-4</v>
      </c>
      <c r="O23" s="204">
        <f t="shared" si="9"/>
        <v>2.34</v>
      </c>
    </row>
    <row r="24" spans="1:15" ht="20.25">
      <c r="A24" s="104">
        <v>21</v>
      </c>
      <c r="B24" s="195" t="s">
        <v>441</v>
      </c>
      <c r="C24" s="97">
        <v>103</v>
      </c>
      <c r="D24" s="97">
        <v>1407</v>
      </c>
      <c r="E24" s="144">
        <v>1.1000000000000001</v>
      </c>
      <c r="F24" s="144">
        <f t="shared" si="0"/>
        <v>2.2000000000000002</v>
      </c>
      <c r="G24" s="144">
        <f t="shared" si="1"/>
        <v>3.3000000000000003</v>
      </c>
      <c r="H24" s="163">
        <f t="shared" si="2"/>
        <v>1.9800000000000002</v>
      </c>
      <c r="I24" s="144">
        <f t="shared" si="3"/>
        <v>9.814519276054633E-3</v>
      </c>
      <c r="J24" s="144">
        <f t="shared" si="4"/>
        <v>1.9390136580771045E-2</v>
      </c>
      <c r="K24" s="204">
        <f t="shared" si="5"/>
        <v>2.9204655856825676E-2</v>
      </c>
      <c r="L24" s="163">
        <f t="shared" si="6"/>
        <v>1.7522793514095403E-2</v>
      </c>
      <c r="M24" s="144">
        <f t="shared" si="7"/>
        <v>8.6857472077987079E-5</v>
      </c>
      <c r="N24" s="144">
        <f t="shared" si="8"/>
        <v>1.7160068662371659E-4</v>
      </c>
      <c r="O24" s="204">
        <f t="shared" si="9"/>
        <v>3.3000000000000003</v>
      </c>
    </row>
    <row r="25" spans="1:15" ht="20.25">
      <c r="A25" s="104">
        <v>22</v>
      </c>
      <c r="B25" s="195" t="s">
        <v>442</v>
      </c>
      <c r="C25" s="97">
        <v>101</v>
      </c>
      <c r="D25" s="97">
        <v>1218</v>
      </c>
      <c r="E25" s="144">
        <v>1.1000000000000001</v>
      </c>
      <c r="F25" s="144">
        <f t="shared" si="0"/>
        <v>2.2000000000000002</v>
      </c>
      <c r="G25" s="144">
        <f t="shared" si="1"/>
        <v>3.3000000000000003</v>
      </c>
      <c r="H25" s="163">
        <f t="shared" si="2"/>
        <v>1.9800000000000002</v>
      </c>
      <c r="I25" s="144">
        <f t="shared" si="3"/>
        <v>9.814519276054633E-3</v>
      </c>
      <c r="J25" s="144">
        <f t="shared" si="4"/>
        <v>1.9390136580771045E-2</v>
      </c>
      <c r="K25" s="204">
        <f t="shared" si="5"/>
        <v>2.9204655856825676E-2</v>
      </c>
      <c r="L25" s="163">
        <f t="shared" si="6"/>
        <v>1.7522793514095403E-2</v>
      </c>
      <c r="M25" s="144">
        <f t="shared" si="7"/>
        <v>8.6857472077987079E-5</v>
      </c>
      <c r="N25" s="144">
        <f t="shared" si="8"/>
        <v>1.7160068662371659E-4</v>
      </c>
      <c r="O25" s="204">
        <f t="shared" si="9"/>
        <v>3.3000000000000003</v>
      </c>
    </row>
    <row r="26" spans="1:15" ht="20.25">
      <c r="A26" s="104">
        <v>23</v>
      </c>
      <c r="B26" s="195" t="s">
        <v>443</v>
      </c>
      <c r="C26" s="97">
        <v>49</v>
      </c>
      <c r="D26" s="97">
        <v>827</v>
      </c>
      <c r="E26" s="144">
        <v>0.65</v>
      </c>
      <c r="F26" s="144">
        <f t="shared" si="0"/>
        <v>1.3</v>
      </c>
      <c r="G26" s="144">
        <f t="shared" si="1"/>
        <v>1.9500000000000002</v>
      </c>
      <c r="H26" s="163">
        <f t="shared" si="2"/>
        <v>1.1700000000000002</v>
      </c>
      <c r="I26" s="144">
        <f t="shared" si="3"/>
        <v>5.7994886631231929E-3</v>
      </c>
      <c r="J26" s="144">
        <f t="shared" si="4"/>
        <v>1.1457807979546526E-2</v>
      </c>
      <c r="K26" s="204">
        <f t="shared" si="5"/>
        <v>1.7257296642669718E-2</v>
      </c>
      <c r="L26" s="163">
        <f t="shared" si="6"/>
        <v>1.0354377985601831E-2</v>
      </c>
      <c r="M26" s="144">
        <f t="shared" si="7"/>
        <v>5.1324869864265103E-5</v>
      </c>
      <c r="N26" s="144">
        <f t="shared" si="8"/>
        <v>1.0140040573219618E-4</v>
      </c>
      <c r="O26" s="204">
        <f t="shared" si="9"/>
        <v>1.9500000000000002</v>
      </c>
    </row>
    <row r="27" spans="1:15" ht="20.25">
      <c r="A27" s="104">
        <v>24</v>
      </c>
      <c r="B27" s="195" t="s">
        <v>444</v>
      </c>
      <c r="C27" s="97">
        <v>56</v>
      </c>
      <c r="D27" s="97">
        <v>886</v>
      </c>
      <c r="E27" s="144">
        <v>0.87</v>
      </c>
      <c r="F27" s="144">
        <f t="shared" si="0"/>
        <v>1.74</v>
      </c>
      <c r="G27" s="144">
        <f t="shared" si="1"/>
        <v>2.61</v>
      </c>
      <c r="H27" s="163">
        <f t="shared" si="2"/>
        <v>1.5659999999999998</v>
      </c>
      <c r="I27" s="144">
        <f t="shared" si="3"/>
        <v>7.7623925183341177E-3</v>
      </c>
      <c r="J27" s="144">
        <f t="shared" si="4"/>
        <v>1.5335835295700732E-2</v>
      </c>
      <c r="K27" s="204">
        <f t="shared" si="5"/>
        <v>2.3098227814034849E-2</v>
      </c>
      <c r="L27" s="163">
        <f t="shared" si="6"/>
        <v>1.3858936688420909E-2</v>
      </c>
      <c r="M27" s="144">
        <f t="shared" si="7"/>
        <v>6.8696364279862508E-5</v>
      </c>
      <c r="N27" s="144">
        <f t="shared" si="8"/>
        <v>1.3572054305693949E-4</v>
      </c>
      <c r="O27" s="204">
        <f t="shared" si="9"/>
        <v>2.61</v>
      </c>
    </row>
    <row r="28" spans="1:15" ht="20.25">
      <c r="A28" s="104">
        <v>25</v>
      </c>
      <c r="B28" s="195" t="s">
        <v>445</v>
      </c>
      <c r="C28" s="97">
        <v>87</v>
      </c>
      <c r="D28" s="97">
        <v>1019</v>
      </c>
      <c r="E28" s="144">
        <v>0.89</v>
      </c>
      <c r="F28" s="144">
        <f t="shared" si="0"/>
        <v>1.78</v>
      </c>
      <c r="G28" s="144">
        <f t="shared" si="1"/>
        <v>2.67</v>
      </c>
      <c r="H28" s="163">
        <f t="shared" si="2"/>
        <v>1.6019999999999999</v>
      </c>
      <c r="I28" s="144">
        <f t="shared" si="3"/>
        <v>7.9408383233532925E-3</v>
      </c>
      <c r="J28" s="144">
        <f t="shared" si="4"/>
        <v>1.5688383233532933E-2</v>
      </c>
      <c r="K28" s="204">
        <f t="shared" si="5"/>
        <v>2.3629221556886223E-2</v>
      </c>
      <c r="L28" s="163">
        <f t="shared" si="6"/>
        <v>1.4177532934131733E-2</v>
      </c>
      <c r="M28" s="144">
        <f t="shared" si="7"/>
        <v>7.0275591044916813E-5</v>
      </c>
      <c r="N28" s="144">
        <f t="shared" si="8"/>
        <v>1.3884055554100704E-4</v>
      </c>
      <c r="O28" s="204">
        <f t="shared" si="9"/>
        <v>2.67</v>
      </c>
    </row>
    <row r="29" spans="1:15" ht="20.25">
      <c r="A29" s="104">
        <v>26</v>
      </c>
      <c r="B29" s="195" t="s">
        <v>639</v>
      </c>
      <c r="C29" s="97">
        <v>48</v>
      </c>
      <c r="D29" s="97">
        <v>734</v>
      </c>
      <c r="E29" s="144">
        <v>0.76</v>
      </c>
      <c r="F29" s="144">
        <f t="shared" si="0"/>
        <v>1.52</v>
      </c>
      <c r="G29" s="144">
        <f t="shared" si="1"/>
        <v>2.2800000000000002</v>
      </c>
      <c r="H29" s="163">
        <f t="shared" si="2"/>
        <v>1.3680000000000001</v>
      </c>
      <c r="I29" s="144">
        <f t="shared" si="3"/>
        <v>6.7809405907286553E-3</v>
      </c>
      <c r="J29" s="144">
        <f t="shared" si="4"/>
        <v>1.3396821637623631E-2</v>
      </c>
      <c r="K29" s="204">
        <f t="shared" si="5"/>
        <v>2.0177762228352287E-2</v>
      </c>
      <c r="L29" s="163">
        <f t="shared" si="6"/>
        <v>1.2106657337011374E-2</v>
      </c>
      <c r="M29" s="144">
        <f t="shared" si="7"/>
        <v>6.0010617072063819E-5</v>
      </c>
      <c r="N29" s="144">
        <f t="shared" si="8"/>
        <v>1.1856047439456786E-4</v>
      </c>
      <c r="O29" s="204">
        <f t="shared" si="9"/>
        <v>2.2800000000000002</v>
      </c>
    </row>
    <row r="30" spans="1:15" ht="20.25">
      <c r="A30" s="104">
        <v>27</v>
      </c>
      <c r="B30" s="195" t="s">
        <v>446</v>
      </c>
      <c r="C30" s="97">
        <v>27</v>
      </c>
      <c r="D30" s="97">
        <v>466</v>
      </c>
      <c r="E30" s="144">
        <v>0.43</v>
      </c>
      <c r="F30" s="144">
        <f t="shared" si="0"/>
        <v>0.86</v>
      </c>
      <c r="G30" s="144">
        <f t="shared" si="1"/>
        <v>1.29</v>
      </c>
      <c r="H30" s="163">
        <f t="shared" si="2"/>
        <v>0.77400000000000002</v>
      </c>
      <c r="I30" s="144">
        <f t="shared" si="3"/>
        <v>3.8365848079122654E-3</v>
      </c>
      <c r="J30" s="144">
        <f t="shared" si="4"/>
        <v>7.5797806633923163E-3</v>
      </c>
      <c r="K30" s="204">
        <f t="shared" si="5"/>
        <v>1.1416365471304582E-2</v>
      </c>
      <c r="L30" s="163">
        <f t="shared" si="6"/>
        <v>6.8498192827827487E-3</v>
      </c>
      <c r="M30" s="144">
        <f t="shared" si="7"/>
        <v>3.3953375448667678E-5</v>
      </c>
      <c r="N30" s="144">
        <f t="shared" si="8"/>
        <v>6.7080268407452841E-5</v>
      </c>
      <c r="O30" s="204">
        <f t="shared" si="9"/>
        <v>1.29</v>
      </c>
    </row>
    <row r="31" spans="1:15" ht="20.25">
      <c r="A31" s="104">
        <v>28</v>
      </c>
      <c r="B31" s="195" t="s">
        <v>447</v>
      </c>
      <c r="C31" s="97">
        <v>83</v>
      </c>
      <c r="D31" s="97">
        <v>1257</v>
      </c>
      <c r="E31" s="144">
        <v>0.76</v>
      </c>
      <c r="F31" s="144">
        <f t="shared" si="0"/>
        <v>1.52</v>
      </c>
      <c r="G31" s="144">
        <f t="shared" si="1"/>
        <v>2.2800000000000002</v>
      </c>
      <c r="H31" s="163">
        <f t="shared" si="2"/>
        <v>1.3680000000000001</v>
      </c>
      <c r="I31" s="144">
        <f t="shared" si="3"/>
        <v>6.7809405907286553E-3</v>
      </c>
      <c r="J31" s="144">
        <f t="shared" si="4"/>
        <v>1.3396821637623631E-2</v>
      </c>
      <c r="K31" s="204">
        <f t="shared" si="5"/>
        <v>2.0177762228352287E-2</v>
      </c>
      <c r="L31" s="163">
        <f t="shared" si="6"/>
        <v>1.2106657337011374E-2</v>
      </c>
      <c r="M31" s="144">
        <f t="shared" si="7"/>
        <v>6.0010617072063819E-5</v>
      </c>
      <c r="N31" s="144">
        <f t="shared" si="8"/>
        <v>1.1856047439456786E-4</v>
      </c>
      <c r="O31" s="204">
        <f t="shared" si="9"/>
        <v>2.2800000000000002</v>
      </c>
    </row>
    <row r="32" spans="1:15" ht="20.25">
      <c r="A32" s="104">
        <v>29</v>
      </c>
      <c r="B32" s="195" t="s">
        <v>640</v>
      </c>
      <c r="C32" s="97">
        <v>95</v>
      </c>
      <c r="D32" s="97">
        <v>1498</v>
      </c>
      <c r="E32" s="144">
        <v>0.98</v>
      </c>
      <c r="F32" s="144">
        <f t="shared" si="0"/>
        <v>1.96</v>
      </c>
      <c r="G32" s="144">
        <f t="shared" si="1"/>
        <v>2.94</v>
      </c>
      <c r="H32" s="163">
        <f t="shared" si="2"/>
        <v>1.764</v>
      </c>
      <c r="I32" s="144">
        <f t="shared" si="3"/>
        <v>8.743844445939581E-3</v>
      </c>
      <c r="J32" s="144">
        <f t="shared" si="4"/>
        <v>1.7274848953777837E-2</v>
      </c>
      <c r="K32" s="204">
        <f t="shared" si="5"/>
        <v>2.6018693399717418E-2</v>
      </c>
      <c r="L32" s="163">
        <f t="shared" si="6"/>
        <v>1.561121603983045E-2</v>
      </c>
      <c r="M32" s="144">
        <f t="shared" si="7"/>
        <v>7.7382111487661224E-5</v>
      </c>
      <c r="N32" s="144">
        <f t="shared" si="8"/>
        <v>1.5288061171931115E-4</v>
      </c>
      <c r="O32" s="204">
        <f t="shared" si="9"/>
        <v>2.94</v>
      </c>
    </row>
    <row r="33" spans="1:15" ht="20.25">
      <c r="A33" s="104">
        <v>30</v>
      </c>
      <c r="B33" s="195" t="s">
        <v>448</v>
      </c>
      <c r="C33" s="97">
        <v>112</v>
      </c>
      <c r="D33" s="97">
        <v>1636</v>
      </c>
      <c r="E33" s="144">
        <v>1.1000000000000001</v>
      </c>
      <c r="F33" s="144">
        <f t="shared" si="0"/>
        <v>2.2000000000000002</v>
      </c>
      <c r="G33" s="144">
        <f t="shared" si="1"/>
        <v>3.3000000000000003</v>
      </c>
      <c r="H33" s="163">
        <f t="shared" si="2"/>
        <v>1.9800000000000002</v>
      </c>
      <c r="I33" s="144">
        <f t="shared" si="3"/>
        <v>9.814519276054633E-3</v>
      </c>
      <c r="J33" s="144">
        <f t="shared" si="4"/>
        <v>1.9390136580771045E-2</v>
      </c>
      <c r="K33" s="204">
        <f t="shared" si="5"/>
        <v>2.9204655856825676E-2</v>
      </c>
      <c r="L33" s="163">
        <f t="shared" si="6"/>
        <v>1.7522793514095403E-2</v>
      </c>
      <c r="M33" s="144">
        <f t="shared" si="7"/>
        <v>8.6857472077987079E-5</v>
      </c>
      <c r="N33" s="144">
        <f t="shared" si="8"/>
        <v>1.7160068662371659E-4</v>
      </c>
      <c r="O33" s="204">
        <f t="shared" si="9"/>
        <v>3.3000000000000003</v>
      </c>
    </row>
    <row r="34" spans="1:15" ht="20.25">
      <c r="A34" s="104">
        <v>31</v>
      </c>
      <c r="B34" s="195" t="s">
        <v>449</v>
      </c>
      <c r="C34" s="97">
        <v>50</v>
      </c>
      <c r="D34" s="97">
        <v>417</v>
      </c>
      <c r="E34" s="144">
        <v>0.76</v>
      </c>
      <c r="F34" s="144">
        <f t="shared" si="0"/>
        <v>1.52</v>
      </c>
      <c r="G34" s="144">
        <f t="shared" si="1"/>
        <v>2.2800000000000002</v>
      </c>
      <c r="H34" s="163">
        <f t="shared" si="2"/>
        <v>1.3680000000000001</v>
      </c>
      <c r="I34" s="144">
        <f t="shared" si="3"/>
        <v>6.7809405907286553E-3</v>
      </c>
      <c r="J34" s="144">
        <f t="shared" si="4"/>
        <v>1.3396821637623631E-2</v>
      </c>
      <c r="K34" s="204">
        <f t="shared" si="5"/>
        <v>2.0177762228352287E-2</v>
      </c>
      <c r="L34" s="163">
        <f t="shared" si="6"/>
        <v>1.2106657337011374E-2</v>
      </c>
      <c r="M34" s="144">
        <f t="shared" si="7"/>
        <v>6.0010617072063819E-5</v>
      </c>
      <c r="N34" s="144">
        <f t="shared" si="8"/>
        <v>1.1856047439456786E-4</v>
      </c>
      <c r="O34" s="204">
        <f t="shared" si="9"/>
        <v>2.2800000000000002</v>
      </c>
    </row>
    <row r="35" spans="1:15" ht="20.25">
      <c r="A35" s="104">
        <v>32</v>
      </c>
      <c r="B35" s="195" t="s">
        <v>450</v>
      </c>
      <c r="C35" s="97">
        <v>63</v>
      </c>
      <c r="D35" s="97">
        <v>1036</v>
      </c>
      <c r="E35" s="144">
        <v>0.76</v>
      </c>
      <c r="F35" s="144">
        <f t="shared" si="0"/>
        <v>1.52</v>
      </c>
      <c r="G35" s="144">
        <f t="shared" si="1"/>
        <v>2.2800000000000002</v>
      </c>
      <c r="H35" s="163">
        <f t="shared" si="2"/>
        <v>1.3680000000000001</v>
      </c>
      <c r="I35" s="144">
        <f t="shared" si="3"/>
        <v>6.7809405907286553E-3</v>
      </c>
      <c r="J35" s="144">
        <f t="shared" si="4"/>
        <v>1.3396821637623631E-2</v>
      </c>
      <c r="K35" s="204">
        <f t="shared" si="5"/>
        <v>2.0177762228352287E-2</v>
      </c>
      <c r="L35" s="163">
        <f t="shared" si="6"/>
        <v>1.2106657337011374E-2</v>
      </c>
      <c r="M35" s="144">
        <f t="shared" si="7"/>
        <v>6.0010617072063819E-5</v>
      </c>
      <c r="N35" s="144">
        <f t="shared" si="8"/>
        <v>1.1856047439456786E-4</v>
      </c>
      <c r="O35" s="204">
        <f t="shared" si="9"/>
        <v>2.2800000000000002</v>
      </c>
    </row>
    <row r="36" spans="1:15" ht="20.25">
      <c r="A36" s="104">
        <v>33</v>
      </c>
      <c r="B36" s="195" t="s">
        <v>451</v>
      </c>
      <c r="C36" s="97">
        <v>59</v>
      </c>
      <c r="D36" s="97">
        <v>963</v>
      </c>
      <c r="E36" s="144">
        <v>0.59</v>
      </c>
      <c r="F36" s="144">
        <f t="shared" si="0"/>
        <v>1.18</v>
      </c>
      <c r="G36" s="144">
        <f t="shared" si="1"/>
        <v>1.77</v>
      </c>
      <c r="H36" s="163">
        <f t="shared" si="2"/>
        <v>1.0620000000000001</v>
      </c>
      <c r="I36" s="144">
        <f t="shared" si="3"/>
        <v>5.2641512480656669E-3</v>
      </c>
      <c r="J36" s="144">
        <f t="shared" si="4"/>
        <v>1.0400164166049924E-2</v>
      </c>
      <c r="K36" s="204">
        <f t="shared" si="5"/>
        <v>1.5664315414115591E-2</v>
      </c>
      <c r="L36" s="163">
        <f t="shared" si="6"/>
        <v>9.3985892484693551E-3</v>
      </c>
      <c r="M36" s="144">
        <f t="shared" si="7"/>
        <v>4.6587189569102176E-5</v>
      </c>
      <c r="N36" s="144">
        <f t="shared" si="8"/>
        <v>9.2040368279993462E-5</v>
      </c>
      <c r="O36" s="204">
        <f t="shared" si="9"/>
        <v>1.77</v>
      </c>
    </row>
    <row r="37" spans="1:15" ht="20.25">
      <c r="A37" s="104">
        <v>34</v>
      </c>
      <c r="B37" s="195" t="s">
        <v>452</v>
      </c>
      <c r="C37" s="97">
        <v>55</v>
      </c>
      <c r="D37" s="97">
        <v>877</v>
      </c>
      <c r="E37" s="144">
        <v>0.76</v>
      </c>
      <c r="F37" s="144">
        <f t="shared" si="0"/>
        <v>1.52</v>
      </c>
      <c r="G37" s="144">
        <f t="shared" si="1"/>
        <v>2.2800000000000002</v>
      </c>
      <c r="H37" s="163">
        <f t="shared" si="2"/>
        <v>1.3680000000000001</v>
      </c>
      <c r="I37" s="144">
        <f t="shared" si="3"/>
        <v>6.7809405907286553E-3</v>
      </c>
      <c r="J37" s="144">
        <f t="shared" si="4"/>
        <v>1.3396821637623631E-2</v>
      </c>
      <c r="K37" s="204">
        <f t="shared" si="5"/>
        <v>2.0177762228352287E-2</v>
      </c>
      <c r="L37" s="163">
        <f t="shared" si="6"/>
        <v>1.2106657337011374E-2</v>
      </c>
      <c r="M37" s="144">
        <f t="shared" si="7"/>
        <v>6.0010617072063819E-5</v>
      </c>
      <c r="N37" s="144">
        <f t="shared" si="8"/>
        <v>1.1856047439456786E-4</v>
      </c>
      <c r="O37" s="204">
        <f t="shared" si="9"/>
        <v>2.2800000000000002</v>
      </c>
    </row>
    <row r="38" spans="1:15" ht="20.25">
      <c r="A38" s="104">
        <v>35</v>
      </c>
      <c r="B38" s="195" t="s">
        <v>453</v>
      </c>
      <c r="C38" s="97">
        <v>48</v>
      </c>
      <c r="D38" s="97">
        <v>598</v>
      </c>
      <c r="E38" s="144">
        <v>0.59</v>
      </c>
      <c r="F38" s="144">
        <f t="shared" si="0"/>
        <v>1.18</v>
      </c>
      <c r="G38" s="144">
        <f t="shared" si="1"/>
        <v>1.77</v>
      </c>
      <c r="H38" s="163">
        <f t="shared" si="2"/>
        <v>1.0620000000000001</v>
      </c>
      <c r="I38" s="144">
        <f t="shared" si="3"/>
        <v>5.2641512480656669E-3</v>
      </c>
      <c r="J38" s="144">
        <f t="shared" si="4"/>
        <v>1.0400164166049924E-2</v>
      </c>
      <c r="K38" s="204">
        <f t="shared" si="5"/>
        <v>1.5664315414115591E-2</v>
      </c>
      <c r="L38" s="163">
        <f t="shared" si="6"/>
        <v>9.3985892484693551E-3</v>
      </c>
      <c r="M38" s="144">
        <f t="shared" si="7"/>
        <v>4.6587189569102176E-5</v>
      </c>
      <c r="N38" s="144">
        <f t="shared" si="8"/>
        <v>9.2040368279993462E-5</v>
      </c>
      <c r="O38" s="204">
        <f t="shared" si="9"/>
        <v>1.77</v>
      </c>
    </row>
    <row r="39" spans="1:15" ht="20.25">
      <c r="A39" s="104">
        <v>36</v>
      </c>
      <c r="B39" s="195" t="s">
        <v>643</v>
      </c>
      <c r="C39" s="97">
        <v>134</v>
      </c>
      <c r="D39" s="97">
        <v>1580</v>
      </c>
      <c r="E39" s="144">
        <v>1.26</v>
      </c>
      <c r="F39" s="144">
        <f t="shared" si="0"/>
        <v>2.52</v>
      </c>
      <c r="G39" s="144">
        <f t="shared" si="1"/>
        <v>3.7800000000000002</v>
      </c>
      <c r="H39" s="163">
        <f t="shared" si="2"/>
        <v>2.2680000000000002</v>
      </c>
      <c r="I39" s="144">
        <f t="shared" si="3"/>
        <v>1.1242085716208034E-2</v>
      </c>
      <c r="J39" s="144">
        <f t="shared" si="4"/>
        <v>2.221052008342865E-2</v>
      </c>
      <c r="K39" s="204">
        <f t="shared" si="5"/>
        <v>3.3452605799636687E-2</v>
      </c>
      <c r="L39" s="163">
        <f t="shared" si="6"/>
        <v>2.007156347978201E-2</v>
      </c>
      <c r="M39" s="144">
        <f t="shared" si="7"/>
        <v>9.9491286198421583E-5</v>
      </c>
      <c r="N39" s="144">
        <f t="shared" si="8"/>
        <v>1.965607864962572E-4</v>
      </c>
      <c r="O39" s="204">
        <f t="shared" si="9"/>
        <v>3.7800000000000002</v>
      </c>
    </row>
    <row r="40" spans="1:15" ht="20.25">
      <c r="A40" s="104">
        <v>37</v>
      </c>
      <c r="B40" s="195" t="s">
        <v>743</v>
      </c>
      <c r="C40" s="97">
        <v>130</v>
      </c>
      <c r="D40" s="97">
        <v>1493</v>
      </c>
      <c r="E40" s="144">
        <v>1.23</v>
      </c>
      <c r="F40" s="144">
        <f t="shared" si="0"/>
        <v>2.46</v>
      </c>
      <c r="G40" s="144">
        <f t="shared" si="1"/>
        <v>3.69</v>
      </c>
      <c r="H40" s="163">
        <f t="shared" si="2"/>
        <v>2.214</v>
      </c>
      <c r="I40" s="144">
        <f t="shared" si="3"/>
        <v>1.0974417008679271E-2</v>
      </c>
      <c r="J40" s="144">
        <f t="shared" si="4"/>
        <v>2.1681698176680347E-2</v>
      </c>
      <c r="K40" s="204">
        <f t="shared" si="5"/>
        <v>3.2656115185359616E-2</v>
      </c>
      <c r="L40" s="163">
        <f t="shared" si="6"/>
        <v>1.959366911121577E-2</v>
      </c>
      <c r="M40" s="144">
        <f t="shared" si="7"/>
        <v>9.7122446050840099E-5</v>
      </c>
      <c r="N40" s="144">
        <f t="shared" si="8"/>
        <v>1.9188076777015584E-4</v>
      </c>
      <c r="O40" s="204">
        <f t="shared" si="9"/>
        <v>3.69</v>
      </c>
    </row>
    <row r="41" spans="1:15" ht="20.25">
      <c r="A41" s="104">
        <v>38</v>
      </c>
      <c r="B41" s="195" t="s">
        <v>454</v>
      </c>
      <c r="C41" s="97">
        <v>71</v>
      </c>
      <c r="D41" s="97">
        <v>926</v>
      </c>
      <c r="E41" s="144">
        <v>0.76</v>
      </c>
      <c r="F41" s="144">
        <f t="shared" si="0"/>
        <v>1.52</v>
      </c>
      <c r="G41" s="144">
        <f t="shared" si="1"/>
        <v>2.2800000000000002</v>
      </c>
      <c r="H41" s="163">
        <f t="shared" si="2"/>
        <v>1.3680000000000001</v>
      </c>
      <c r="I41" s="144">
        <f t="shared" si="3"/>
        <v>6.7809405907286553E-3</v>
      </c>
      <c r="J41" s="144">
        <f t="shared" si="4"/>
        <v>1.3396821637623631E-2</v>
      </c>
      <c r="K41" s="204">
        <f t="shared" si="5"/>
        <v>2.0177762228352287E-2</v>
      </c>
      <c r="L41" s="163">
        <f t="shared" si="6"/>
        <v>1.2106657337011374E-2</v>
      </c>
      <c r="M41" s="144">
        <f t="shared" si="7"/>
        <v>6.0010617072063819E-5</v>
      </c>
      <c r="N41" s="144">
        <f t="shared" si="8"/>
        <v>1.1856047439456786E-4</v>
      </c>
      <c r="O41" s="204">
        <f t="shared" si="9"/>
        <v>2.2800000000000002</v>
      </c>
    </row>
    <row r="42" spans="1:15" ht="20.25">
      <c r="A42" s="104">
        <v>39</v>
      </c>
      <c r="B42" s="195" t="s">
        <v>455</v>
      </c>
      <c r="C42" s="97">
        <v>89</v>
      </c>
      <c r="D42" s="97">
        <v>1308</v>
      </c>
      <c r="E42" s="144">
        <v>0.78</v>
      </c>
      <c r="F42" s="144">
        <f t="shared" si="0"/>
        <v>1.56</v>
      </c>
      <c r="G42" s="144">
        <f t="shared" si="1"/>
        <v>2.34</v>
      </c>
      <c r="H42" s="163">
        <f t="shared" si="2"/>
        <v>1.4039999999999997</v>
      </c>
      <c r="I42" s="144">
        <f t="shared" si="3"/>
        <v>6.9593863957478283E-3</v>
      </c>
      <c r="J42" s="144">
        <f t="shared" si="4"/>
        <v>1.3749369575455826E-2</v>
      </c>
      <c r="K42" s="204">
        <f t="shared" si="5"/>
        <v>2.0708755971203655E-2</v>
      </c>
      <c r="L42" s="163">
        <f t="shared" si="6"/>
        <v>1.2425253582722194E-2</v>
      </c>
      <c r="M42" s="144">
        <f t="shared" si="7"/>
        <v>6.158984383711811E-5</v>
      </c>
      <c r="N42" s="144">
        <f t="shared" si="8"/>
        <v>1.2168048687863539E-4</v>
      </c>
      <c r="O42" s="204">
        <f t="shared" si="9"/>
        <v>2.34</v>
      </c>
    </row>
    <row r="43" spans="1:15" ht="20.25">
      <c r="A43" s="104">
        <v>40</v>
      </c>
      <c r="B43" s="195" t="s">
        <v>456</v>
      </c>
      <c r="C43" s="97">
        <v>83</v>
      </c>
      <c r="D43" s="97">
        <v>1245</v>
      </c>
      <c r="E43" s="144">
        <v>0.87</v>
      </c>
      <c r="F43" s="144">
        <f t="shared" si="0"/>
        <v>1.74</v>
      </c>
      <c r="G43" s="144">
        <f t="shared" si="1"/>
        <v>2.61</v>
      </c>
      <c r="H43" s="163">
        <f t="shared" si="2"/>
        <v>1.5659999999999998</v>
      </c>
      <c r="I43" s="144">
        <f t="shared" si="3"/>
        <v>7.7623925183341177E-3</v>
      </c>
      <c r="J43" s="144">
        <f t="shared" si="4"/>
        <v>1.5335835295700732E-2</v>
      </c>
      <c r="K43" s="204">
        <f t="shared" si="5"/>
        <v>2.3098227814034849E-2</v>
      </c>
      <c r="L43" s="163">
        <f t="shared" si="6"/>
        <v>1.3858936688420909E-2</v>
      </c>
      <c r="M43" s="144">
        <f t="shared" si="7"/>
        <v>6.8696364279862508E-5</v>
      </c>
      <c r="N43" s="144">
        <f t="shared" si="8"/>
        <v>1.3572054305693949E-4</v>
      </c>
      <c r="O43" s="204">
        <f t="shared" si="9"/>
        <v>2.61</v>
      </c>
    </row>
    <row r="44" spans="1:15" ht="20.25">
      <c r="A44" s="104">
        <v>41</v>
      </c>
      <c r="B44" s="195" t="s">
        <v>457</v>
      </c>
      <c r="C44" s="97">
        <v>195</v>
      </c>
      <c r="D44" s="97">
        <v>1973</v>
      </c>
      <c r="E44" s="144">
        <v>1.5</v>
      </c>
      <c r="F44" s="144">
        <f t="shared" si="0"/>
        <v>3</v>
      </c>
      <c r="G44" s="144">
        <f t="shared" si="1"/>
        <v>4.5</v>
      </c>
      <c r="H44" s="163">
        <f t="shared" si="2"/>
        <v>2.7</v>
      </c>
      <c r="I44" s="144">
        <f t="shared" si="3"/>
        <v>1.3383435376438135E-2</v>
      </c>
      <c r="J44" s="144">
        <f t="shared" si="4"/>
        <v>2.6441095337415059E-2</v>
      </c>
      <c r="K44" s="204">
        <f t="shared" si="5"/>
        <v>3.9824530713853196E-2</v>
      </c>
      <c r="L44" s="163">
        <f t="shared" si="6"/>
        <v>2.3894718428311919E-2</v>
      </c>
      <c r="M44" s="144">
        <f t="shared" si="7"/>
        <v>1.1844200737907332E-4</v>
      </c>
      <c r="N44" s="144">
        <f t="shared" si="8"/>
        <v>2.3400093630506811E-4</v>
      </c>
      <c r="O44" s="204">
        <f t="shared" si="9"/>
        <v>4.5</v>
      </c>
    </row>
    <row r="45" spans="1:15" ht="20.25">
      <c r="A45" s="104">
        <v>42</v>
      </c>
      <c r="B45" s="195" t="s">
        <v>458</v>
      </c>
      <c r="C45" s="97">
        <v>54</v>
      </c>
      <c r="D45" s="97">
        <v>782</v>
      </c>
      <c r="E45" s="144">
        <v>0.76</v>
      </c>
      <c r="F45" s="144">
        <f t="shared" si="0"/>
        <v>1.52</v>
      </c>
      <c r="G45" s="144">
        <f t="shared" si="1"/>
        <v>2.2800000000000002</v>
      </c>
      <c r="H45" s="163">
        <f t="shared" si="2"/>
        <v>1.3680000000000001</v>
      </c>
      <c r="I45" s="144">
        <f t="shared" si="3"/>
        <v>6.7809405907286553E-3</v>
      </c>
      <c r="J45" s="144">
        <f t="shared" si="4"/>
        <v>1.3396821637623631E-2</v>
      </c>
      <c r="K45" s="204">
        <f t="shared" si="5"/>
        <v>2.0177762228352287E-2</v>
      </c>
      <c r="L45" s="163">
        <f t="shared" si="6"/>
        <v>1.2106657337011374E-2</v>
      </c>
      <c r="M45" s="144">
        <f t="shared" si="7"/>
        <v>6.0010617072063819E-5</v>
      </c>
      <c r="N45" s="144">
        <f t="shared" si="8"/>
        <v>1.1856047439456786E-4</v>
      </c>
      <c r="O45" s="204">
        <f t="shared" si="9"/>
        <v>2.2800000000000002</v>
      </c>
    </row>
    <row r="46" spans="1:15" ht="20.25">
      <c r="A46" s="104">
        <v>43</v>
      </c>
      <c r="B46" s="195" t="s">
        <v>459</v>
      </c>
      <c r="C46" s="97">
        <v>24</v>
      </c>
      <c r="D46" s="97">
        <v>468</v>
      </c>
      <c r="E46" s="144">
        <v>0.56000000000000005</v>
      </c>
      <c r="F46" s="144">
        <f t="shared" si="0"/>
        <v>1.1200000000000001</v>
      </c>
      <c r="G46" s="144">
        <f t="shared" si="1"/>
        <v>1.6800000000000002</v>
      </c>
      <c r="H46" s="163">
        <f t="shared" si="2"/>
        <v>1.008</v>
      </c>
      <c r="I46" s="144">
        <f t="shared" si="3"/>
        <v>4.9964825405369034E-3</v>
      </c>
      <c r="J46" s="144">
        <f t="shared" si="4"/>
        <v>9.8713422593016218E-3</v>
      </c>
      <c r="K46" s="204">
        <f t="shared" si="5"/>
        <v>1.4867824799838525E-2</v>
      </c>
      <c r="L46" s="163">
        <f t="shared" si="6"/>
        <v>8.9206948799031155E-3</v>
      </c>
      <c r="M46" s="144">
        <f t="shared" si="7"/>
        <v>4.4218349421520699E-5</v>
      </c>
      <c r="N46" s="144">
        <f t="shared" si="8"/>
        <v>8.7360349553892088E-5</v>
      </c>
      <c r="O46" s="204">
        <f t="shared" si="9"/>
        <v>1.6800000000000002</v>
      </c>
    </row>
    <row r="47" spans="1:15" ht="20.25">
      <c r="A47" s="104">
        <v>44</v>
      </c>
      <c r="B47" s="195" t="s">
        <v>648</v>
      </c>
      <c r="C47" s="97">
        <v>94</v>
      </c>
      <c r="D47" s="97">
        <v>775</v>
      </c>
      <c r="E47" s="144">
        <v>0.99</v>
      </c>
      <c r="F47" s="144">
        <f t="shared" si="0"/>
        <v>1.98</v>
      </c>
      <c r="G47" s="144">
        <f t="shared" si="1"/>
        <v>2.9699999999999998</v>
      </c>
      <c r="H47" s="163">
        <f t="shared" si="2"/>
        <v>1.7819999999999998</v>
      </c>
      <c r="I47" s="144">
        <f t="shared" si="3"/>
        <v>8.8330673484491671E-3</v>
      </c>
      <c r="J47" s="144">
        <f t="shared" si="4"/>
        <v>1.7451122922693935E-2</v>
      </c>
      <c r="K47" s="204">
        <f t="shared" si="5"/>
        <v>2.62841902711431E-2</v>
      </c>
      <c r="L47" s="163">
        <f t="shared" si="6"/>
        <v>1.5770514162685861E-2</v>
      </c>
      <c r="M47" s="144">
        <f t="shared" si="7"/>
        <v>7.8171724870188363E-5</v>
      </c>
      <c r="N47" s="144">
        <f t="shared" si="8"/>
        <v>1.544406179613449E-4</v>
      </c>
      <c r="O47" s="204">
        <f t="shared" si="9"/>
        <v>2.9699999999999998</v>
      </c>
    </row>
    <row r="48" spans="1:15" ht="20.25">
      <c r="A48" s="104">
        <v>45</v>
      </c>
      <c r="B48" s="195" t="s">
        <v>460</v>
      </c>
      <c r="C48" s="97">
        <v>65</v>
      </c>
      <c r="D48" s="97">
        <v>794</v>
      </c>
      <c r="E48" s="144">
        <v>0.77</v>
      </c>
      <c r="F48" s="144">
        <f t="shared" si="0"/>
        <v>1.54</v>
      </c>
      <c r="G48" s="144">
        <f t="shared" si="1"/>
        <v>2.31</v>
      </c>
      <c r="H48" s="163">
        <f t="shared" si="2"/>
        <v>1.3859999999999999</v>
      </c>
      <c r="I48" s="144">
        <f t="shared" si="3"/>
        <v>6.8701634932382422E-3</v>
      </c>
      <c r="J48" s="144">
        <f t="shared" si="4"/>
        <v>1.3573095606539728E-2</v>
      </c>
      <c r="K48" s="204">
        <f t="shared" si="5"/>
        <v>2.0443259099777969E-2</v>
      </c>
      <c r="L48" s="163">
        <f t="shared" si="6"/>
        <v>1.2265955459866782E-2</v>
      </c>
      <c r="M48" s="144">
        <f t="shared" si="7"/>
        <v>6.0800230454590958E-5</v>
      </c>
      <c r="N48" s="144">
        <f t="shared" si="8"/>
        <v>1.2012048063660161E-4</v>
      </c>
      <c r="O48" s="204">
        <f t="shared" si="9"/>
        <v>2.31</v>
      </c>
    </row>
    <row r="49" spans="1:15" ht="20.25">
      <c r="A49" s="104">
        <v>46</v>
      </c>
      <c r="B49" s="195" t="s">
        <v>461</v>
      </c>
      <c r="C49" s="97">
        <v>78</v>
      </c>
      <c r="D49" s="97">
        <v>787</v>
      </c>
      <c r="E49" s="144">
        <v>0.87</v>
      </c>
      <c r="F49" s="144">
        <f t="shared" si="0"/>
        <v>1.74</v>
      </c>
      <c r="G49" s="144">
        <f t="shared" si="1"/>
        <v>2.61</v>
      </c>
      <c r="H49" s="163">
        <f t="shared" si="2"/>
        <v>1.5659999999999998</v>
      </c>
      <c r="I49" s="144">
        <f t="shared" si="3"/>
        <v>7.7623925183341177E-3</v>
      </c>
      <c r="J49" s="144">
        <f t="shared" si="4"/>
        <v>1.5335835295700732E-2</v>
      </c>
      <c r="K49" s="204">
        <f t="shared" si="5"/>
        <v>2.3098227814034849E-2</v>
      </c>
      <c r="L49" s="163">
        <f t="shared" si="6"/>
        <v>1.3858936688420909E-2</v>
      </c>
      <c r="M49" s="144">
        <f t="shared" si="7"/>
        <v>6.8696364279862508E-5</v>
      </c>
      <c r="N49" s="144">
        <f t="shared" si="8"/>
        <v>1.3572054305693949E-4</v>
      </c>
      <c r="O49" s="204">
        <f t="shared" si="9"/>
        <v>2.61</v>
      </c>
    </row>
    <row r="50" spans="1:15" ht="20.25">
      <c r="A50" s="104">
        <v>47</v>
      </c>
      <c r="B50" s="195" t="s">
        <v>649</v>
      </c>
      <c r="C50" s="97">
        <v>156</v>
      </c>
      <c r="D50" s="97">
        <v>1540</v>
      </c>
      <c r="E50" s="144">
        <v>1.45</v>
      </c>
      <c r="F50" s="144">
        <f t="shared" si="0"/>
        <v>2.9</v>
      </c>
      <c r="G50" s="144">
        <f t="shared" si="1"/>
        <v>4.3499999999999996</v>
      </c>
      <c r="H50" s="163">
        <f t="shared" si="2"/>
        <v>2.61</v>
      </c>
      <c r="I50" s="144">
        <f t="shared" si="3"/>
        <v>1.2937320863890196E-2</v>
      </c>
      <c r="J50" s="144">
        <f t="shared" si="4"/>
        <v>2.5559725492834553E-2</v>
      </c>
      <c r="K50" s="204">
        <f t="shared" si="5"/>
        <v>3.8497046356724747E-2</v>
      </c>
      <c r="L50" s="163">
        <f t="shared" si="6"/>
        <v>2.3098227814034845E-2</v>
      </c>
      <c r="M50" s="144">
        <f t="shared" si="7"/>
        <v>1.1449394046643749E-4</v>
      </c>
      <c r="N50" s="144">
        <f t="shared" si="8"/>
        <v>2.2620090509489909E-4</v>
      </c>
      <c r="O50" s="204">
        <f t="shared" si="9"/>
        <v>4.3499999999999996</v>
      </c>
    </row>
    <row r="51" spans="1:15" ht="20.25">
      <c r="A51" s="104">
        <v>48</v>
      </c>
      <c r="B51" s="195" t="s">
        <v>462</v>
      </c>
      <c r="C51" s="97">
        <v>109</v>
      </c>
      <c r="D51" s="97">
        <v>1130</v>
      </c>
      <c r="E51" s="144">
        <v>1</v>
      </c>
      <c r="F51" s="144">
        <f t="shared" si="0"/>
        <v>2</v>
      </c>
      <c r="G51" s="144">
        <f t="shared" si="1"/>
        <v>3</v>
      </c>
      <c r="H51" s="163">
        <f t="shared" si="2"/>
        <v>1.8</v>
      </c>
      <c r="I51" s="144">
        <f t="shared" si="3"/>
        <v>8.9222902509587566E-3</v>
      </c>
      <c r="J51" s="144">
        <f t="shared" si="4"/>
        <v>1.7627396891610039E-2</v>
      </c>
      <c r="K51" s="204">
        <f t="shared" si="5"/>
        <v>2.6549687142568796E-2</v>
      </c>
      <c r="L51" s="163">
        <f t="shared" si="6"/>
        <v>1.592981228554128E-2</v>
      </c>
      <c r="M51" s="144">
        <f t="shared" si="7"/>
        <v>7.8961338252715542E-5</v>
      </c>
      <c r="N51" s="144">
        <f t="shared" si="8"/>
        <v>1.5600062420337876E-4</v>
      </c>
      <c r="O51" s="204">
        <f t="shared" si="9"/>
        <v>3</v>
      </c>
    </row>
    <row r="52" spans="1:15" ht="20.25">
      <c r="A52" s="104">
        <v>49</v>
      </c>
      <c r="B52" s="195" t="s">
        <v>463</v>
      </c>
      <c r="C52" s="97">
        <v>60</v>
      </c>
      <c r="D52" s="97">
        <v>1085</v>
      </c>
      <c r="E52" s="144">
        <v>0.87</v>
      </c>
      <c r="F52" s="144">
        <f t="shared" si="0"/>
        <v>1.74</v>
      </c>
      <c r="G52" s="144">
        <f t="shared" si="1"/>
        <v>2.61</v>
      </c>
      <c r="H52" s="163">
        <f t="shared" si="2"/>
        <v>1.5659999999999998</v>
      </c>
      <c r="I52" s="144">
        <f t="shared" si="3"/>
        <v>7.7623925183341177E-3</v>
      </c>
      <c r="J52" s="144">
        <f t="shared" si="4"/>
        <v>1.5335835295700732E-2</v>
      </c>
      <c r="K52" s="204">
        <f t="shared" si="5"/>
        <v>2.3098227814034849E-2</v>
      </c>
      <c r="L52" s="163">
        <f t="shared" si="6"/>
        <v>1.3858936688420909E-2</v>
      </c>
      <c r="M52" s="144">
        <f t="shared" si="7"/>
        <v>6.8696364279862508E-5</v>
      </c>
      <c r="N52" s="144">
        <f t="shared" si="8"/>
        <v>1.3572054305693949E-4</v>
      </c>
      <c r="O52" s="204">
        <f t="shared" si="9"/>
        <v>2.61</v>
      </c>
    </row>
    <row r="53" spans="1:15" ht="20.25">
      <c r="A53" s="104">
        <v>50</v>
      </c>
      <c r="B53" s="195" t="s">
        <v>651</v>
      </c>
      <c r="C53" s="97">
        <v>43</v>
      </c>
      <c r="D53" s="97">
        <v>956</v>
      </c>
      <c r="E53" s="144">
        <v>0.76</v>
      </c>
      <c r="F53" s="144">
        <f t="shared" si="0"/>
        <v>1.52</v>
      </c>
      <c r="G53" s="144">
        <f t="shared" si="1"/>
        <v>2.2800000000000002</v>
      </c>
      <c r="H53" s="163">
        <f t="shared" si="2"/>
        <v>1.3680000000000001</v>
      </c>
      <c r="I53" s="144">
        <f t="shared" si="3"/>
        <v>6.7809405907286553E-3</v>
      </c>
      <c r="J53" s="144">
        <f t="shared" si="4"/>
        <v>1.3396821637623631E-2</v>
      </c>
      <c r="K53" s="204">
        <f t="shared" si="5"/>
        <v>2.0177762228352287E-2</v>
      </c>
      <c r="L53" s="163">
        <f t="shared" si="6"/>
        <v>1.2106657337011374E-2</v>
      </c>
      <c r="M53" s="144">
        <f t="shared" si="7"/>
        <v>6.0010617072063819E-5</v>
      </c>
      <c r="N53" s="144">
        <f t="shared" si="8"/>
        <v>1.1856047439456786E-4</v>
      </c>
      <c r="O53" s="204">
        <f t="shared" si="9"/>
        <v>2.2800000000000002</v>
      </c>
    </row>
    <row r="54" spans="1:15" ht="20.25">
      <c r="A54" s="104">
        <v>51</v>
      </c>
      <c r="B54" s="195" t="s">
        <v>650</v>
      </c>
      <c r="C54" s="97">
        <v>153</v>
      </c>
      <c r="D54" s="97">
        <v>2102</v>
      </c>
      <c r="E54" s="144">
        <v>1.1000000000000001</v>
      </c>
      <c r="F54" s="144">
        <f t="shared" si="0"/>
        <v>2.2000000000000002</v>
      </c>
      <c r="G54" s="144">
        <f t="shared" si="1"/>
        <v>3.3000000000000003</v>
      </c>
      <c r="H54" s="163">
        <f t="shared" si="2"/>
        <v>1.9800000000000002</v>
      </c>
      <c r="I54" s="144">
        <f t="shared" si="3"/>
        <v>9.814519276054633E-3</v>
      </c>
      <c r="J54" s="144">
        <f t="shared" si="4"/>
        <v>1.9390136580771045E-2</v>
      </c>
      <c r="K54" s="204">
        <f t="shared" si="5"/>
        <v>2.9204655856825676E-2</v>
      </c>
      <c r="L54" s="163">
        <f t="shared" si="6"/>
        <v>1.7522793514095403E-2</v>
      </c>
      <c r="M54" s="144">
        <f t="shared" si="7"/>
        <v>8.6857472077987079E-5</v>
      </c>
      <c r="N54" s="144">
        <f t="shared" si="8"/>
        <v>1.7160068662371659E-4</v>
      </c>
      <c r="O54" s="204">
        <f t="shared" si="9"/>
        <v>3.3000000000000003</v>
      </c>
    </row>
    <row r="55" spans="1:15" ht="20.25">
      <c r="A55" s="104">
        <v>52</v>
      </c>
      <c r="B55" s="195" t="s">
        <v>464</v>
      </c>
      <c r="C55" s="97">
        <v>72</v>
      </c>
      <c r="D55" s="97">
        <v>1175</v>
      </c>
      <c r="E55" s="144">
        <v>0.98</v>
      </c>
      <c r="F55" s="144">
        <f t="shared" si="0"/>
        <v>1.96</v>
      </c>
      <c r="G55" s="144">
        <f t="shared" si="1"/>
        <v>2.94</v>
      </c>
      <c r="H55" s="163">
        <f t="shared" si="2"/>
        <v>1.764</v>
      </c>
      <c r="I55" s="144">
        <f t="shared" si="3"/>
        <v>8.743844445939581E-3</v>
      </c>
      <c r="J55" s="144">
        <f t="shared" si="4"/>
        <v>1.7274848953777837E-2</v>
      </c>
      <c r="K55" s="204">
        <f t="shared" si="5"/>
        <v>2.6018693399717418E-2</v>
      </c>
      <c r="L55" s="163">
        <f t="shared" si="6"/>
        <v>1.561121603983045E-2</v>
      </c>
      <c r="M55" s="144">
        <f t="shared" si="7"/>
        <v>7.7382111487661224E-5</v>
      </c>
      <c r="N55" s="144">
        <f t="shared" si="8"/>
        <v>1.5288061171931115E-4</v>
      </c>
      <c r="O55" s="204">
        <f t="shared" si="9"/>
        <v>2.94</v>
      </c>
    </row>
    <row r="56" spans="1:15" ht="20.25">
      <c r="A56" s="104">
        <v>53</v>
      </c>
      <c r="B56" s="195" t="s">
        <v>465</v>
      </c>
      <c r="C56" s="97">
        <v>84</v>
      </c>
      <c r="D56" s="97">
        <v>1313</v>
      </c>
      <c r="E56" s="144">
        <v>0.89</v>
      </c>
      <c r="F56" s="144">
        <f t="shared" si="0"/>
        <v>1.78</v>
      </c>
      <c r="G56" s="144">
        <f t="shared" si="1"/>
        <v>2.67</v>
      </c>
      <c r="H56" s="163">
        <f t="shared" si="2"/>
        <v>1.6019999999999999</v>
      </c>
      <c r="I56" s="144">
        <f t="shared" si="3"/>
        <v>7.9408383233532925E-3</v>
      </c>
      <c r="J56" s="144">
        <f t="shared" si="4"/>
        <v>1.5688383233532933E-2</v>
      </c>
      <c r="K56" s="204">
        <f t="shared" si="5"/>
        <v>2.3629221556886223E-2</v>
      </c>
      <c r="L56" s="163">
        <f t="shared" si="6"/>
        <v>1.4177532934131733E-2</v>
      </c>
      <c r="M56" s="144">
        <f t="shared" si="7"/>
        <v>7.0275591044916813E-5</v>
      </c>
      <c r="N56" s="144">
        <f t="shared" si="8"/>
        <v>1.3884055554100704E-4</v>
      </c>
      <c r="O56" s="204">
        <f t="shared" si="9"/>
        <v>2.67</v>
      </c>
    </row>
    <row r="57" spans="1:15" ht="20.25">
      <c r="A57" s="104">
        <v>54</v>
      </c>
      <c r="B57" s="195" t="s">
        <v>466</v>
      </c>
      <c r="C57" s="97">
        <v>49</v>
      </c>
      <c r="D57" s="97">
        <v>461</v>
      </c>
      <c r="E57" s="144">
        <v>0.54</v>
      </c>
      <c r="F57" s="144">
        <f t="shared" si="0"/>
        <v>1.08</v>
      </c>
      <c r="G57" s="144">
        <f t="shared" si="1"/>
        <v>1.62</v>
      </c>
      <c r="H57" s="163">
        <f t="shared" si="2"/>
        <v>0.97199999999999998</v>
      </c>
      <c r="I57" s="144">
        <f t="shared" si="3"/>
        <v>4.8180367355177287E-3</v>
      </c>
      <c r="J57" s="144">
        <f t="shared" si="4"/>
        <v>9.5187943214694211E-3</v>
      </c>
      <c r="K57" s="204">
        <f t="shared" si="5"/>
        <v>1.4336831056987149E-2</v>
      </c>
      <c r="L57" s="163">
        <f t="shared" si="6"/>
        <v>8.6020986341922897E-3</v>
      </c>
      <c r="M57" s="144">
        <f t="shared" si="7"/>
        <v>4.2639122656466387E-5</v>
      </c>
      <c r="N57" s="144">
        <f t="shared" si="8"/>
        <v>8.4240337069824519E-5</v>
      </c>
      <c r="O57" s="204">
        <f t="shared" si="9"/>
        <v>1.62</v>
      </c>
    </row>
    <row r="58" spans="1:15" ht="20.25">
      <c r="A58" s="104">
        <v>55</v>
      </c>
      <c r="B58" s="195" t="s">
        <v>467</v>
      </c>
      <c r="C58" s="97">
        <v>17</v>
      </c>
      <c r="D58" s="97">
        <v>14</v>
      </c>
      <c r="E58" s="144">
        <v>0.54</v>
      </c>
      <c r="F58" s="144">
        <f t="shared" si="0"/>
        <v>1.08</v>
      </c>
      <c r="G58" s="144">
        <f t="shared" si="1"/>
        <v>1.62</v>
      </c>
      <c r="H58" s="163">
        <f t="shared" si="2"/>
        <v>0.97199999999999998</v>
      </c>
      <c r="I58" s="144">
        <f t="shared" si="3"/>
        <v>4.8180367355177287E-3</v>
      </c>
      <c r="J58" s="144">
        <f t="shared" si="4"/>
        <v>9.5187943214694211E-3</v>
      </c>
      <c r="K58" s="204">
        <f t="shared" si="5"/>
        <v>1.4336831056987149E-2</v>
      </c>
      <c r="L58" s="163">
        <f t="shared" si="6"/>
        <v>8.6020986341922897E-3</v>
      </c>
      <c r="M58" s="144">
        <f t="shared" si="7"/>
        <v>4.2639122656466387E-5</v>
      </c>
      <c r="N58" s="144">
        <f t="shared" si="8"/>
        <v>8.4240337069824519E-5</v>
      </c>
      <c r="O58" s="204">
        <f t="shared" si="9"/>
        <v>1.62</v>
      </c>
    </row>
    <row r="59" spans="1:15" ht="20.25">
      <c r="A59" s="104">
        <v>56</v>
      </c>
      <c r="B59" s="195" t="s">
        <v>468</v>
      </c>
      <c r="C59" s="97">
        <v>51</v>
      </c>
      <c r="D59" s="97">
        <v>341</v>
      </c>
      <c r="E59" s="144">
        <v>0.65</v>
      </c>
      <c r="F59" s="144">
        <f t="shared" si="0"/>
        <v>1.3</v>
      </c>
      <c r="G59" s="144">
        <f t="shared" si="1"/>
        <v>1.9500000000000002</v>
      </c>
      <c r="H59" s="163">
        <f t="shared" si="2"/>
        <v>1.1700000000000002</v>
      </c>
      <c r="I59" s="144">
        <f t="shared" si="3"/>
        <v>5.7994886631231929E-3</v>
      </c>
      <c r="J59" s="144">
        <f t="shared" si="4"/>
        <v>1.1457807979546526E-2</v>
      </c>
      <c r="K59" s="204">
        <f t="shared" si="5"/>
        <v>1.7257296642669718E-2</v>
      </c>
      <c r="L59" s="163">
        <f t="shared" si="6"/>
        <v>1.0354377985601831E-2</v>
      </c>
      <c r="M59" s="144">
        <f t="shared" si="7"/>
        <v>5.1324869864265103E-5</v>
      </c>
      <c r="N59" s="144">
        <f t="shared" si="8"/>
        <v>1.0140040573219618E-4</v>
      </c>
      <c r="O59" s="204">
        <f t="shared" si="9"/>
        <v>1.9500000000000002</v>
      </c>
    </row>
    <row r="60" spans="1:15" ht="20.25">
      <c r="A60" s="104">
        <v>57</v>
      </c>
      <c r="B60" s="195" t="s">
        <v>469</v>
      </c>
      <c r="C60" s="97">
        <v>85</v>
      </c>
      <c r="D60" s="97">
        <v>1727</v>
      </c>
      <c r="E60" s="144">
        <f t="shared" ref="E60" si="10">2080.3/1656833/3*D60</f>
        <v>0.722800286248926</v>
      </c>
      <c r="F60" s="144">
        <f t="shared" si="0"/>
        <v>1.445600572497852</v>
      </c>
      <c r="G60" s="144">
        <f t="shared" si="1"/>
        <v>2.1684008587467778</v>
      </c>
      <c r="H60" s="163">
        <f t="shared" si="2"/>
        <v>1.3010405152480666</v>
      </c>
      <c r="I60" s="144">
        <f t="shared" si="3"/>
        <v>6.44903394738899E-3</v>
      </c>
      <c r="J60" s="144">
        <f t="shared" si="4"/>
        <v>1.2741087519079163E-2</v>
      </c>
      <c r="K60" s="204">
        <f t="shared" si="5"/>
        <v>1.9190121466468153E-2</v>
      </c>
      <c r="L60" s="163">
        <f t="shared" si="6"/>
        <v>1.1514072879880892E-2</v>
      </c>
      <c r="M60" s="144">
        <f t="shared" si="7"/>
        <v>5.7073277891661052E-5</v>
      </c>
      <c r="N60" s="144">
        <f t="shared" si="8"/>
        <v>1.1275729582921326E-4</v>
      </c>
      <c r="O60" s="204">
        <f t="shared" si="9"/>
        <v>2.1684008587467778</v>
      </c>
    </row>
    <row r="61" spans="1:15" ht="20.25">
      <c r="A61" s="104">
        <v>58</v>
      </c>
      <c r="B61" s="195" t="s">
        <v>470</v>
      </c>
      <c r="C61" s="97">
        <v>35</v>
      </c>
      <c r="D61" s="97">
        <v>383</v>
      </c>
      <c r="E61" s="144">
        <v>0.65</v>
      </c>
      <c r="F61" s="144">
        <f t="shared" si="0"/>
        <v>1.3</v>
      </c>
      <c r="G61" s="144">
        <f t="shared" si="1"/>
        <v>1.9500000000000002</v>
      </c>
      <c r="H61" s="163">
        <f t="shared" si="2"/>
        <v>1.1700000000000002</v>
      </c>
      <c r="I61" s="144">
        <f t="shared" si="3"/>
        <v>5.7994886631231929E-3</v>
      </c>
      <c r="J61" s="144">
        <f t="shared" si="4"/>
        <v>1.1457807979546526E-2</v>
      </c>
      <c r="K61" s="204">
        <f t="shared" si="5"/>
        <v>1.7257296642669718E-2</v>
      </c>
      <c r="L61" s="163">
        <f t="shared" si="6"/>
        <v>1.0354377985601831E-2</v>
      </c>
      <c r="M61" s="144">
        <f t="shared" si="7"/>
        <v>5.1324869864265103E-5</v>
      </c>
      <c r="N61" s="144">
        <f t="shared" si="8"/>
        <v>1.0140040573219618E-4</v>
      </c>
      <c r="O61" s="204">
        <f t="shared" si="9"/>
        <v>1.9500000000000002</v>
      </c>
    </row>
    <row r="62" spans="1:15" ht="20.25">
      <c r="A62" s="104">
        <v>59</v>
      </c>
      <c r="B62" s="195" t="s">
        <v>644</v>
      </c>
      <c r="C62" s="97">
        <v>153</v>
      </c>
      <c r="D62" s="97">
        <v>868</v>
      </c>
      <c r="E62" s="144">
        <v>1.34</v>
      </c>
      <c r="F62" s="144">
        <v>1.68</v>
      </c>
      <c r="G62" s="144">
        <f t="shared" si="1"/>
        <v>3.02</v>
      </c>
      <c r="H62" s="163">
        <f t="shared" si="2"/>
        <v>1.8119999999999998</v>
      </c>
      <c r="I62" s="144">
        <f t="shared" si="3"/>
        <v>8.9817721859651468E-3</v>
      </c>
      <c r="J62" s="144">
        <f t="shared" si="4"/>
        <v>1.7744912870887437E-2</v>
      </c>
      <c r="K62" s="204">
        <f t="shared" si="5"/>
        <v>2.6726685056852585E-2</v>
      </c>
      <c r="L62" s="163">
        <f t="shared" si="6"/>
        <v>1.603601103411155E-2</v>
      </c>
      <c r="M62" s="144">
        <f t="shared" si="7"/>
        <v>7.9487747174400292E-5</v>
      </c>
      <c r="N62" s="144">
        <f t="shared" si="8"/>
        <v>1.5704062836473457E-4</v>
      </c>
      <c r="O62" s="204">
        <f t="shared" si="9"/>
        <v>3.02</v>
      </c>
    </row>
    <row r="63" spans="1:15" ht="20.25">
      <c r="A63" s="104">
        <v>60</v>
      </c>
      <c r="B63" s="195" t="s">
        <v>471</v>
      </c>
      <c r="C63" s="97">
        <v>56</v>
      </c>
      <c r="D63" s="97">
        <v>537</v>
      </c>
      <c r="E63" s="144">
        <v>0.65</v>
      </c>
      <c r="F63" s="144">
        <f t="shared" si="0"/>
        <v>1.3</v>
      </c>
      <c r="G63" s="144">
        <f t="shared" si="1"/>
        <v>1.9500000000000002</v>
      </c>
      <c r="H63" s="163">
        <f t="shared" si="2"/>
        <v>1.1700000000000002</v>
      </c>
      <c r="I63" s="144">
        <f t="shared" si="3"/>
        <v>5.7994886631231929E-3</v>
      </c>
      <c r="J63" s="144">
        <f t="shared" si="4"/>
        <v>1.1457807979546526E-2</v>
      </c>
      <c r="K63" s="204">
        <f t="shared" si="5"/>
        <v>1.7257296642669718E-2</v>
      </c>
      <c r="L63" s="163">
        <f t="shared" si="6"/>
        <v>1.0354377985601831E-2</v>
      </c>
      <c r="M63" s="144">
        <f t="shared" si="7"/>
        <v>5.1324869864265103E-5</v>
      </c>
      <c r="N63" s="144">
        <f t="shared" si="8"/>
        <v>1.0140040573219618E-4</v>
      </c>
      <c r="O63" s="204">
        <f t="shared" si="9"/>
        <v>1.9500000000000002</v>
      </c>
    </row>
    <row r="64" spans="1:15" ht="20.25">
      <c r="A64" s="104">
        <v>61</v>
      </c>
      <c r="B64" s="195" t="s">
        <v>1035</v>
      </c>
      <c r="C64" s="97">
        <v>61</v>
      </c>
      <c r="D64" s="97">
        <v>643</v>
      </c>
      <c r="E64" s="144">
        <v>0.87</v>
      </c>
      <c r="F64" s="144">
        <f t="shared" si="0"/>
        <v>1.74</v>
      </c>
      <c r="G64" s="144">
        <f t="shared" si="1"/>
        <v>2.61</v>
      </c>
      <c r="H64" s="163">
        <f t="shared" si="2"/>
        <v>1.5659999999999998</v>
      </c>
      <c r="I64" s="144">
        <f t="shared" si="3"/>
        <v>7.7623925183341177E-3</v>
      </c>
      <c r="J64" s="144">
        <f t="shared" si="4"/>
        <v>1.5335835295700732E-2</v>
      </c>
      <c r="K64" s="204">
        <f t="shared" si="5"/>
        <v>2.3098227814034849E-2</v>
      </c>
      <c r="L64" s="163">
        <f t="shared" si="6"/>
        <v>1.3858936688420909E-2</v>
      </c>
      <c r="M64" s="144">
        <f t="shared" si="7"/>
        <v>6.8696364279862508E-5</v>
      </c>
      <c r="N64" s="144">
        <f t="shared" si="8"/>
        <v>1.3572054305693949E-4</v>
      </c>
      <c r="O64" s="204">
        <f t="shared" si="9"/>
        <v>2.61</v>
      </c>
    </row>
    <row r="65" spans="1:15" ht="20.25">
      <c r="A65" s="104">
        <v>62</v>
      </c>
      <c r="B65" s="195" t="s">
        <v>645</v>
      </c>
      <c r="C65" s="97">
        <v>108</v>
      </c>
      <c r="D65" s="97">
        <v>889</v>
      </c>
      <c r="E65" s="144">
        <v>1</v>
      </c>
      <c r="F65" s="144">
        <f t="shared" si="0"/>
        <v>2</v>
      </c>
      <c r="G65" s="144">
        <f t="shared" si="1"/>
        <v>3</v>
      </c>
      <c r="H65" s="163">
        <f t="shared" si="2"/>
        <v>1.8</v>
      </c>
      <c r="I65" s="144">
        <f t="shared" si="3"/>
        <v>8.9222902509587566E-3</v>
      </c>
      <c r="J65" s="144">
        <f t="shared" si="4"/>
        <v>1.7627396891610039E-2</v>
      </c>
      <c r="K65" s="204">
        <f t="shared" si="5"/>
        <v>2.6549687142568796E-2</v>
      </c>
      <c r="L65" s="163">
        <f t="shared" si="6"/>
        <v>1.592981228554128E-2</v>
      </c>
      <c r="M65" s="144">
        <f t="shared" si="7"/>
        <v>7.8961338252715542E-5</v>
      </c>
      <c r="N65" s="144">
        <f t="shared" si="8"/>
        <v>1.5600062420337876E-4</v>
      </c>
      <c r="O65" s="204">
        <f t="shared" si="9"/>
        <v>3</v>
      </c>
    </row>
    <row r="66" spans="1:15" ht="20.25">
      <c r="A66" s="104">
        <v>63</v>
      </c>
      <c r="B66" s="195" t="s">
        <v>472</v>
      </c>
      <c r="C66" s="97">
        <v>130</v>
      </c>
      <c r="D66" s="97">
        <v>2032</v>
      </c>
      <c r="E66" s="144">
        <v>1.23</v>
      </c>
      <c r="F66" s="144">
        <v>1.46</v>
      </c>
      <c r="G66" s="144">
        <f t="shared" si="1"/>
        <v>2.69</v>
      </c>
      <c r="H66" s="163">
        <f t="shared" si="2"/>
        <v>1.6140000000000001</v>
      </c>
      <c r="I66" s="144">
        <f t="shared" si="3"/>
        <v>8.0003202583596861E-3</v>
      </c>
      <c r="J66" s="144">
        <f t="shared" si="4"/>
        <v>1.5805899212810334E-2</v>
      </c>
      <c r="K66" s="204">
        <f t="shared" si="5"/>
        <v>2.380621947117002E-2</v>
      </c>
      <c r="L66" s="163">
        <f t="shared" si="6"/>
        <v>1.4283731682702012E-2</v>
      </c>
      <c r="M66" s="144">
        <f t="shared" si="7"/>
        <v>7.0801999966601603E-5</v>
      </c>
      <c r="N66" s="144">
        <f t="shared" si="8"/>
        <v>1.3988055970236293E-4</v>
      </c>
      <c r="O66" s="204">
        <f t="shared" si="9"/>
        <v>2.69</v>
      </c>
    </row>
    <row r="67" spans="1:15" ht="20.25">
      <c r="A67" s="104">
        <v>64</v>
      </c>
      <c r="B67" s="195" t="s">
        <v>473</v>
      </c>
      <c r="C67" s="97">
        <v>15</v>
      </c>
      <c r="D67" s="97">
        <v>301</v>
      </c>
      <c r="E67" s="144">
        <v>0.45</v>
      </c>
      <c r="F67" s="144">
        <f t="shared" si="0"/>
        <v>0.9</v>
      </c>
      <c r="G67" s="144">
        <f t="shared" si="1"/>
        <v>1.35</v>
      </c>
      <c r="H67" s="163">
        <f t="shared" si="2"/>
        <v>0.81</v>
      </c>
      <c r="I67" s="144">
        <f t="shared" si="3"/>
        <v>4.015030612931441E-3</v>
      </c>
      <c r="J67" s="144">
        <f t="shared" si="4"/>
        <v>7.932328601224517E-3</v>
      </c>
      <c r="K67" s="204">
        <f t="shared" si="5"/>
        <v>1.1947359214155958E-2</v>
      </c>
      <c r="L67" s="163">
        <f t="shared" si="6"/>
        <v>7.1684155284935745E-3</v>
      </c>
      <c r="M67" s="144">
        <f t="shared" si="7"/>
        <v>3.5532602213721989E-5</v>
      </c>
      <c r="N67" s="144">
        <f t="shared" si="8"/>
        <v>7.0200280891520423E-5</v>
      </c>
      <c r="O67" s="204">
        <f t="shared" si="9"/>
        <v>1.35</v>
      </c>
    </row>
    <row r="68" spans="1:15" ht="20.25">
      <c r="A68" s="104">
        <v>65</v>
      </c>
      <c r="B68" s="195" t="s">
        <v>646</v>
      </c>
      <c r="C68" s="97">
        <v>57</v>
      </c>
      <c r="D68" s="97">
        <v>842</v>
      </c>
      <c r="E68" s="144">
        <v>0.65</v>
      </c>
      <c r="F68" s="144">
        <f t="shared" si="0"/>
        <v>1.3</v>
      </c>
      <c r="G68" s="144">
        <f t="shared" si="1"/>
        <v>1.9500000000000002</v>
      </c>
      <c r="H68" s="163">
        <f t="shared" si="2"/>
        <v>1.1700000000000002</v>
      </c>
      <c r="I68" s="144">
        <f t="shared" si="3"/>
        <v>5.7994886631231929E-3</v>
      </c>
      <c r="J68" s="144">
        <f t="shared" si="4"/>
        <v>1.1457807979546526E-2</v>
      </c>
      <c r="K68" s="204">
        <f t="shared" si="5"/>
        <v>1.7257296642669718E-2</v>
      </c>
      <c r="L68" s="163">
        <f t="shared" si="6"/>
        <v>1.0354377985601831E-2</v>
      </c>
      <c r="M68" s="144">
        <f t="shared" si="7"/>
        <v>5.1324869864265103E-5</v>
      </c>
      <c r="N68" s="144">
        <f t="shared" si="8"/>
        <v>1.0140040573219618E-4</v>
      </c>
      <c r="O68" s="204">
        <f t="shared" si="9"/>
        <v>1.9500000000000002</v>
      </c>
    </row>
    <row r="69" spans="1:15" ht="20.25">
      <c r="A69" s="104">
        <v>66</v>
      </c>
      <c r="B69" s="195" t="s">
        <v>474</v>
      </c>
      <c r="C69" s="97">
        <v>103</v>
      </c>
      <c r="D69" s="97">
        <v>1590</v>
      </c>
      <c r="E69" s="144">
        <v>1.1000000000000001</v>
      </c>
      <c r="F69" s="144">
        <f t="shared" ref="F69:F114" si="11">E69*2</f>
        <v>2.2000000000000002</v>
      </c>
      <c r="G69" s="144">
        <f t="shared" ref="G69:G113" si="12">E69+F69</f>
        <v>3.3000000000000003</v>
      </c>
      <c r="H69" s="163">
        <f t="shared" ref="H69:H113" si="13">G69*60/100</f>
        <v>1.9800000000000002</v>
      </c>
      <c r="I69" s="144">
        <f t="shared" ref="I69:I113" si="14">1105.1/74315/3*H69</f>
        <v>9.814519276054633E-3</v>
      </c>
      <c r="J69" s="144">
        <f t="shared" ref="J69:J113" si="15">2183.3/74315/3*H69</f>
        <v>1.9390136580771045E-2</v>
      </c>
      <c r="K69" s="204">
        <f t="shared" ref="K69:K113" si="16">I69+J69</f>
        <v>2.9204655856825676E-2</v>
      </c>
      <c r="L69" s="163">
        <f t="shared" ref="L69:L113" si="17">K69*60/100</f>
        <v>1.7522793514095403E-2</v>
      </c>
      <c r="M69" s="144">
        <f t="shared" ref="M69:M113" si="18">1105.1/74315/3*L69</f>
        <v>8.6857472077987079E-5</v>
      </c>
      <c r="N69" s="144">
        <f t="shared" ref="N69:N113" si="19">2183.3/74315/3*L69</f>
        <v>1.7160068662371659E-4</v>
      </c>
      <c r="O69" s="204">
        <f t="shared" ref="O69:O114" si="20">E69+F69</f>
        <v>3.3000000000000003</v>
      </c>
    </row>
    <row r="70" spans="1:15" ht="20.25">
      <c r="A70" s="104">
        <v>67</v>
      </c>
      <c r="B70" s="195" t="s">
        <v>647</v>
      </c>
      <c r="C70" s="97">
        <v>61</v>
      </c>
      <c r="D70" s="97">
        <v>795</v>
      </c>
      <c r="E70" s="144">
        <v>0.76</v>
      </c>
      <c r="F70" s="144">
        <f t="shared" si="11"/>
        <v>1.52</v>
      </c>
      <c r="G70" s="144">
        <f t="shared" si="12"/>
        <v>2.2800000000000002</v>
      </c>
      <c r="H70" s="163">
        <f t="shared" si="13"/>
        <v>1.3680000000000001</v>
      </c>
      <c r="I70" s="144">
        <f t="shared" si="14"/>
        <v>6.7809405907286553E-3</v>
      </c>
      <c r="J70" s="144">
        <f t="shared" si="15"/>
        <v>1.3396821637623631E-2</v>
      </c>
      <c r="K70" s="204">
        <f t="shared" si="16"/>
        <v>2.0177762228352287E-2</v>
      </c>
      <c r="L70" s="163">
        <f t="shared" si="17"/>
        <v>1.2106657337011374E-2</v>
      </c>
      <c r="M70" s="144">
        <f t="shared" si="18"/>
        <v>6.0010617072063819E-5</v>
      </c>
      <c r="N70" s="144">
        <f t="shared" si="19"/>
        <v>1.1856047439456786E-4</v>
      </c>
      <c r="O70" s="204">
        <f t="shared" si="20"/>
        <v>2.2800000000000002</v>
      </c>
    </row>
    <row r="71" spans="1:15" ht="20.25">
      <c r="A71" s="104">
        <v>68</v>
      </c>
      <c r="B71" s="197" t="s">
        <v>475</v>
      </c>
      <c r="C71" s="97">
        <v>53</v>
      </c>
      <c r="D71" s="97">
        <v>910</v>
      </c>
      <c r="E71" s="144">
        <v>0.76</v>
      </c>
      <c r="F71" s="144">
        <f t="shared" si="11"/>
        <v>1.52</v>
      </c>
      <c r="G71" s="144">
        <f t="shared" si="12"/>
        <v>2.2800000000000002</v>
      </c>
      <c r="H71" s="163">
        <f t="shared" si="13"/>
        <v>1.3680000000000001</v>
      </c>
      <c r="I71" s="144">
        <f t="shared" si="14"/>
        <v>6.7809405907286553E-3</v>
      </c>
      <c r="J71" s="144">
        <f t="shared" si="15"/>
        <v>1.3396821637623631E-2</v>
      </c>
      <c r="K71" s="204">
        <f t="shared" si="16"/>
        <v>2.0177762228352287E-2</v>
      </c>
      <c r="L71" s="163">
        <f t="shared" si="17"/>
        <v>1.2106657337011374E-2</v>
      </c>
      <c r="M71" s="144">
        <f t="shared" si="18"/>
        <v>6.0010617072063819E-5</v>
      </c>
      <c r="N71" s="144">
        <f t="shared" si="19"/>
        <v>1.1856047439456786E-4</v>
      </c>
      <c r="O71" s="204">
        <f t="shared" si="20"/>
        <v>2.2800000000000002</v>
      </c>
    </row>
    <row r="72" spans="1:15" ht="20.25">
      <c r="A72" s="104">
        <v>69</v>
      </c>
      <c r="B72" s="195" t="s">
        <v>476</v>
      </c>
      <c r="C72" s="97">
        <v>81</v>
      </c>
      <c r="D72" s="97">
        <v>901</v>
      </c>
      <c r="E72" s="144">
        <v>0.89</v>
      </c>
      <c r="F72" s="144">
        <f t="shared" si="11"/>
        <v>1.78</v>
      </c>
      <c r="G72" s="144">
        <f t="shared" si="12"/>
        <v>2.67</v>
      </c>
      <c r="H72" s="163">
        <f t="shared" si="13"/>
        <v>1.6019999999999999</v>
      </c>
      <c r="I72" s="144">
        <f t="shared" si="14"/>
        <v>7.9408383233532925E-3</v>
      </c>
      <c r="J72" s="144">
        <f t="shared" si="15"/>
        <v>1.5688383233532933E-2</v>
      </c>
      <c r="K72" s="204">
        <f t="shared" si="16"/>
        <v>2.3629221556886223E-2</v>
      </c>
      <c r="L72" s="163">
        <f t="shared" si="17"/>
        <v>1.4177532934131733E-2</v>
      </c>
      <c r="M72" s="144">
        <f t="shared" si="18"/>
        <v>7.0275591044916813E-5</v>
      </c>
      <c r="N72" s="144">
        <f t="shared" si="19"/>
        <v>1.3884055554100704E-4</v>
      </c>
      <c r="O72" s="204">
        <f t="shared" si="20"/>
        <v>2.67</v>
      </c>
    </row>
    <row r="73" spans="1:15" ht="20.25">
      <c r="A73" s="104">
        <v>70</v>
      </c>
      <c r="B73" s="197" t="s">
        <v>477</v>
      </c>
      <c r="C73" s="97">
        <v>62</v>
      </c>
      <c r="D73" s="97">
        <v>1345</v>
      </c>
      <c r="E73" s="144">
        <v>0.78</v>
      </c>
      <c r="F73" s="144">
        <f t="shared" si="11"/>
        <v>1.56</v>
      </c>
      <c r="G73" s="144">
        <f t="shared" si="12"/>
        <v>2.34</v>
      </c>
      <c r="H73" s="163">
        <f t="shared" si="13"/>
        <v>1.4039999999999997</v>
      </c>
      <c r="I73" s="144">
        <f t="shared" si="14"/>
        <v>6.9593863957478283E-3</v>
      </c>
      <c r="J73" s="144">
        <f t="shared" si="15"/>
        <v>1.3749369575455826E-2</v>
      </c>
      <c r="K73" s="204">
        <f t="shared" si="16"/>
        <v>2.0708755971203655E-2</v>
      </c>
      <c r="L73" s="163">
        <f t="shared" si="17"/>
        <v>1.2425253582722194E-2</v>
      </c>
      <c r="M73" s="144">
        <f t="shared" si="18"/>
        <v>6.158984383711811E-5</v>
      </c>
      <c r="N73" s="144">
        <f t="shared" si="19"/>
        <v>1.2168048687863539E-4</v>
      </c>
      <c r="O73" s="204">
        <f t="shared" si="20"/>
        <v>2.34</v>
      </c>
    </row>
    <row r="74" spans="1:15" ht="20.25">
      <c r="A74" s="104">
        <v>71</v>
      </c>
      <c r="B74" s="195" t="s">
        <v>655</v>
      </c>
      <c r="C74" s="97">
        <v>113</v>
      </c>
      <c r="D74" s="97">
        <v>1904</v>
      </c>
      <c r="E74" s="144">
        <v>1.43</v>
      </c>
      <c r="F74" s="144">
        <f t="shared" si="11"/>
        <v>2.86</v>
      </c>
      <c r="G74" s="144">
        <f t="shared" si="12"/>
        <v>4.29</v>
      </c>
      <c r="H74" s="163">
        <f t="shared" si="13"/>
        <v>2.5739999999999998</v>
      </c>
      <c r="I74" s="144">
        <f t="shared" si="14"/>
        <v>1.275887505887102E-2</v>
      </c>
      <c r="J74" s="144">
        <f t="shared" si="15"/>
        <v>2.5207177555002354E-2</v>
      </c>
      <c r="K74" s="204">
        <f t="shared" si="16"/>
        <v>3.7966052613873376E-2</v>
      </c>
      <c r="L74" s="163">
        <f t="shared" si="17"/>
        <v>2.2779631568324025E-2</v>
      </c>
      <c r="M74" s="144">
        <f t="shared" si="18"/>
        <v>1.1291471370138321E-4</v>
      </c>
      <c r="N74" s="144">
        <f t="shared" si="19"/>
        <v>2.2308089261083156E-4</v>
      </c>
      <c r="O74" s="204">
        <f t="shared" si="20"/>
        <v>4.29</v>
      </c>
    </row>
    <row r="75" spans="1:15" ht="20.25">
      <c r="A75" s="104">
        <v>72</v>
      </c>
      <c r="B75" s="195" t="s">
        <v>408</v>
      </c>
      <c r="C75" s="97">
        <v>52</v>
      </c>
      <c r="D75" s="97">
        <v>660</v>
      </c>
      <c r="E75" s="144">
        <v>0.76</v>
      </c>
      <c r="F75" s="144">
        <f t="shared" si="11"/>
        <v>1.52</v>
      </c>
      <c r="G75" s="144">
        <f t="shared" si="12"/>
        <v>2.2800000000000002</v>
      </c>
      <c r="H75" s="163">
        <f t="shared" si="13"/>
        <v>1.3680000000000001</v>
      </c>
      <c r="I75" s="144">
        <f t="shared" si="14"/>
        <v>6.7809405907286553E-3</v>
      </c>
      <c r="J75" s="144">
        <f t="shared" si="15"/>
        <v>1.3396821637623631E-2</v>
      </c>
      <c r="K75" s="204">
        <f t="shared" si="16"/>
        <v>2.0177762228352287E-2</v>
      </c>
      <c r="L75" s="163">
        <f t="shared" si="17"/>
        <v>1.2106657337011374E-2</v>
      </c>
      <c r="M75" s="144">
        <f t="shared" si="18"/>
        <v>6.0010617072063819E-5</v>
      </c>
      <c r="N75" s="144">
        <f t="shared" si="19"/>
        <v>1.1856047439456786E-4</v>
      </c>
      <c r="O75" s="204">
        <f t="shared" si="20"/>
        <v>2.2800000000000002</v>
      </c>
    </row>
    <row r="76" spans="1:15" ht="20.25">
      <c r="A76" s="104">
        <v>73</v>
      </c>
      <c r="B76" s="195" t="s">
        <v>657</v>
      </c>
      <c r="C76" s="97">
        <v>67</v>
      </c>
      <c r="D76" s="97">
        <v>1055</v>
      </c>
      <c r="E76" s="144">
        <v>0.76</v>
      </c>
      <c r="F76" s="144">
        <f t="shared" si="11"/>
        <v>1.52</v>
      </c>
      <c r="G76" s="144">
        <f t="shared" si="12"/>
        <v>2.2800000000000002</v>
      </c>
      <c r="H76" s="163">
        <f t="shared" si="13"/>
        <v>1.3680000000000001</v>
      </c>
      <c r="I76" s="144">
        <f t="shared" si="14"/>
        <v>6.7809405907286553E-3</v>
      </c>
      <c r="J76" s="144">
        <f t="shared" si="15"/>
        <v>1.3396821637623631E-2</v>
      </c>
      <c r="K76" s="204">
        <f t="shared" si="16"/>
        <v>2.0177762228352287E-2</v>
      </c>
      <c r="L76" s="163">
        <f t="shared" si="17"/>
        <v>1.2106657337011374E-2</v>
      </c>
      <c r="M76" s="144">
        <f t="shared" si="18"/>
        <v>6.0010617072063819E-5</v>
      </c>
      <c r="N76" s="144">
        <f t="shared" si="19"/>
        <v>1.1856047439456786E-4</v>
      </c>
      <c r="O76" s="204">
        <f t="shared" si="20"/>
        <v>2.2800000000000002</v>
      </c>
    </row>
    <row r="77" spans="1:15" ht="20.25">
      <c r="A77" s="104">
        <v>74</v>
      </c>
      <c r="B77" s="195" t="s">
        <v>478</v>
      </c>
      <c r="C77" s="97">
        <v>130</v>
      </c>
      <c r="D77" s="97">
        <v>1709</v>
      </c>
      <c r="E77" s="144">
        <v>1.23</v>
      </c>
      <c r="F77" s="144">
        <v>1.46</v>
      </c>
      <c r="G77" s="144">
        <f t="shared" si="12"/>
        <v>2.69</v>
      </c>
      <c r="H77" s="163">
        <f t="shared" si="13"/>
        <v>1.6140000000000001</v>
      </c>
      <c r="I77" s="144">
        <f t="shared" si="14"/>
        <v>8.0003202583596861E-3</v>
      </c>
      <c r="J77" s="144">
        <f t="shared" si="15"/>
        <v>1.5805899212810334E-2</v>
      </c>
      <c r="K77" s="204">
        <f t="shared" si="16"/>
        <v>2.380621947117002E-2</v>
      </c>
      <c r="L77" s="163">
        <f t="shared" si="17"/>
        <v>1.4283731682702012E-2</v>
      </c>
      <c r="M77" s="144">
        <f t="shared" si="18"/>
        <v>7.0801999966601603E-5</v>
      </c>
      <c r="N77" s="144">
        <f t="shared" si="19"/>
        <v>1.3988055970236293E-4</v>
      </c>
      <c r="O77" s="204">
        <f t="shared" si="20"/>
        <v>2.69</v>
      </c>
    </row>
    <row r="78" spans="1:15" ht="20.25">
      <c r="A78" s="104">
        <v>75</v>
      </c>
      <c r="B78" s="195" t="s">
        <v>479</v>
      </c>
      <c r="C78" s="97">
        <v>76</v>
      </c>
      <c r="D78" s="97">
        <v>1006</v>
      </c>
      <c r="E78" s="144">
        <v>0.98</v>
      </c>
      <c r="F78" s="144">
        <f t="shared" si="11"/>
        <v>1.96</v>
      </c>
      <c r="G78" s="144">
        <f t="shared" si="12"/>
        <v>2.94</v>
      </c>
      <c r="H78" s="163">
        <f t="shared" si="13"/>
        <v>1.764</v>
      </c>
      <c r="I78" s="144">
        <f t="shared" si="14"/>
        <v>8.743844445939581E-3</v>
      </c>
      <c r="J78" s="144">
        <f t="shared" si="15"/>
        <v>1.7274848953777837E-2</v>
      </c>
      <c r="K78" s="204">
        <f t="shared" si="16"/>
        <v>2.6018693399717418E-2</v>
      </c>
      <c r="L78" s="163">
        <f t="shared" si="17"/>
        <v>1.561121603983045E-2</v>
      </c>
      <c r="M78" s="144">
        <f t="shared" si="18"/>
        <v>7.7382111487661224E-5</v>
      </c>
      <c r="N78" s="144">
        <f t="shared" si="19"/>
        <v>1.5288061171931115E-4</v>
      </c>
      <c r="O78" s="204">
        <f t="shared" si="20"/>
        <v>2.94</v>
      </c>
    </row>
    <row r="79" spans="1:15" ht="20.25">
      <c r="A79" s="104">
        <v>76</v>
      </c>
      <c r="B79" s="195" t="s">
        <v>480</v>
      </c>
      <c r="C79" s="97">
        <v>60</v>
      </c>
      <c r="D79" s="97">
        <v>1055</v>
      </c>
      <c r="E79" s="144">
        <v>0.78</v>
      </c>
      <c r="F79" s="144">
        <f t="shared" si="11"/>
        <v>1.56</v>
      </c>
      <c r="G79" s="144">
        <f t="shared" si="12"/>
        <v>2.34</v>
      </c>
      <c r="H79" s="163">
        <f t="shared" si="13"/>
        <v>1.4039999999999997</v>
      </c>
      <c r="I79" s="144">
        <f t="shared" si="14"/>
        <v>6.9593863957478283E-3</v>
      </c>
      <c r="J79" s="144">
        <f t="shared" si="15"/>
        <v>1.3749369575455826E-2</v>
      </c>
      <c r="K79" s="204">
        <f t="shared" si="16"/>
        <v>2.0708755971203655E-2</v>
      </c>
      <c r="L79" s="163">
        <f t="shared" si="17"/>
        <v>1.2425253582722194E-2</v>
      </c>
      <c r="M79" s="144">
        <f t="shared" si="18"/>
        <v>6.158984383711811E-5</v>
      </c>
      <c r="N79" s="144">
        <f t="shared" si="19"/>
        <v>1.2168048687863539E-4</v>
      </c>
      <c r="O79" s="204">
        <f t="shared" si="20"/>
        <v>2.34</v>
      </c>
    </row>
    <row r="80" spans="1:15" ht="20.25">
      <c r="A80" s="104">
        <v>77</v>
      </c>
      <c r="B80" s="195" t="s">
        <v>481</v>
      </c>
      <c r="C80" s="97">
        <v>54</v>
      </c>
      <c r="D80" s="97">
        <v>1127</v>
      </c>
      <c r="E80" s="144">
        <v>0.67</v>
      </c>
      <c r="F80" s="144">
        <f t="shared" si="11"/>
        <v>1.34</v>
      </c>
      <c r="G80" s="144">
        <f t="shared" si="12"/>
        <v>2.0100000000000002</v>
      </c>
      <c r="H80" s="163">
        <f t="shared" si="13"/>
        <v>1.2060000000000002</v>
      </c>
      <c r="I80" s="144">
        <f t="shared" si="14"/>
        <v>5.9779344681423676E-3</v>
      </c>
      <c r="J80" s="144">
        <f t="shared" si="15"/>
        <v>1.1810355917378727E-2</v>
      </c>
      <c r="K80" s="204">
        <f t="shared" si="16"/>
        <v>1.7788290385521092E-2</v>
      </c>
      <c r="L80" s="163">
        <f t="shared" si="17"/>
        <v>1.0672974231312655E-2</v>
      </c>
      <c r="M80" s="144">
        <f t="shared" si="18"/>
        <v>5.2904096629319401E-5</v>
      </c>
      <c r="N80" s="144">
        <f t="shared" si="19"/>
        <v>1.0452041821626374E-4</v>
      </c>
      <c r="O80" s="204">
        <f t="shared" si="20"/>
        <v>2.0100000000000002</v>
      </c>
    </row>
    <row r="81" spans="1:15" ht="20.25">
      <c r="A81" s="104">
        <v>78</v>
      </c>
      <c r="B81" s="195" t="s">
        <v>482</v>
      </c>
      <c r="C81" s="97">
        <v>105</v>
      </c>
      <c r="D81" s="97">
        <v>1893</v>
      </c>
      <c r="E81" s="144">
        <v>1</v>
      </c>
      <c r="F81" s="144">
        <f t="shared" si="11"/>
        <v>2</v>
      </c>
      <c r="G81" s="144">
        <f t="shared" si="12"/>
        <v>3</v>
      </c>
      <c r="H81" s="163">
        <f t="shared" si="13"/>
        <v>1.8</v>
      </c>
      <c r="I81" s="144">
        <f t="shared" si="14"/>
        <v>8.9222902509587566E-3</v>
      </c>
      <c r="J81" s="144">
        <f t="shared" si="15"/>
        <v>1.7627396891610039E-2</v>
      </c>
      <c r="K81" s="204">
        <f t="shared" si="16"/>
        <v>2.6549687142568796E-2</v>
      </c>
      <c r="L81" s="163">
        <f t="shared" si="17"/>
        <v>1.592981228554128E-2</v>
      </c>
      <c r="M81" s="144">
        <f t="shared" si="18"/>
        <v>7.8961338252715542E-5</v>
      </c>
      <c r="N81" s="144">
        <f t="shared" si="19"/>
        <v>1.5600062420337876E-4</v>
      </c>
      <c r="O81" s="204">
        <f t="shared" si="20"/>
        <v>3</v>
      </c>
    </row>
    <row r="82" spans="1:15" ht="20.25">
      <c r="A82" s="104">
        <v>79</v>
      </c>
      <c r="B82" s="195" t="s">
        <v>656</v>
      </c>
      <c r="C82" s="97">
        <v>67</v>
      </c>
      <c r="D82" s="97">
        <v>787</v>
      </c>
      <c r="E82" s="144">
        <v>0.86</v>
      </c>
      <c r="F82" s="144">
        <f t="shared" si="11"/>
        <v>1.72</v>
      </c>
      <c r="G82" s="144">
        <f t="shared" si="12"/>
        <v>2.58</v>
      </c>
      <c r="H82" s="163">
        <f t="shared" si="13"/>
        <v>1.548</v>
      </c>
      <c r="I82" s="144">
        <f t="shared" si="14"/>
        <v>7.6731696158245308E-3</v>
      </c>
      <c r="J82" s="144">
        <f t="shared" si="15"/>
        <v>1.5159561326784633E-2</v>
      </c>
      <c r="K82" s="204">
        <f t="shared" si="16"/>
        <v>2.2832730942609163E-2</v>
      </c>
      <c r="L82" s="163">
        <f t="shared" si="17"/>
        <v>1.3699638565565497E-2</v>
      </c>
      <c r="M82" s="144">
        <f t="shared" si="18"/>
        <v>6.7906750897335356E-5</v>
      </c>
      <c r="N82" s="144">
        <f t="shared" si="19"/>
        <v>1.3416053681490568E-4</v>
      </c>
      <c r="O82" s="204">
        <f t="shared" si="20"/>
        <v>2.58</v>
      </c>
    </row>
    <row r="83" spans="1:15" ht="20.25">
      <c r="A83" s="104">
        <v>80</v>
      </c>
      <c r="B83" s="195" t="s">
        <v>483</v>
      </c>
      <c r="C83" s="97">
        <v>174</v>
      </c>
      <c r="D83" s="97">
        <v>3372</v>
      </c>
      <c r="E83" s="144">
        <v>1.5</v>
      </c>
      <c r="F83" s="144">
        <f t="shared" si="11"/>
        <v>3</v>
      </c>
      <c r="G83" s="144">
        <f t="shared" si="12"/>
        <v>4.5</v>
      </c>
      <c r="H83" s="163">
        <f t="shared" si="13"/>
        <v>2.7</v>
      </c>
      <c r="I83" s="144">
        <f t="shared" si="14"/>
        <v>1.3383435376438135E-2</v>
      </c>
      <c r="J83" s="144">
        <f t="shared" si="15"/>
        <v>2.6441095337415059E-2</v>
      </c>
      <c r="K83" s="204">
        <f t="shared" si="16"/>
        <v>3.9824530713853196E-2</v>
      </c>
      <c r="L83" s="163">
        <f t="shared" si="17"/>
        <v>2.3894718428311919E-2</v>
      </c>
      <c r="M83" s="144">
        <f t="shared" si="18"/>
        <v>1.1844200737907332E-4</v>
      </c>
      <c r="N83" s="144">
        <f t="shared" si="19"/>
        <v>2.3400093630506811E-4</v>
      </c>
      <c r="O83" s="204">
        <f t="shared" si="20"/>
        <v>4.5</v>
      </c>
    </row>
    <row r="84" spans="1:15" ht="20.25">
      <c r="A84" s="104">
        <v>81</v>
      </c>
      <c r="B84" s="195" t="s">
        <v>484</v>
      </c>
      <c r="C84" s="97">
        <v>65</v>
      </c>
      <c r="D84" s="97">
        <v>1007</v>
      </c>
      <c r="E84" s="144">
        <v>0.67</v>
      </c>
      <c r="F84" s="144">
        <f t="shared" si="11"/>
        <v>1.34</v>
      </c>
      <c r="G84" s="144">
        <f t="shared" si="12"/>
        <v>2.0100000000000002</v>
      </c>
      <c r="H84" s="163">
        <f t="shared" si="13"/>
        <v>1.2060000000000002</v>
      </c>
      <c r="I84" s="144">
        <f t="shared" si="14"/>
        <v>5.9779344681423676E-3</v>
      </c>
      <c r="J84" s="144">
        <f t="shared" si="15"/>
        <v>1.1810355917378727E-2</v>
      </c>
      <c r="K84" s="204">
        <f t="shared" si="16"/>
        <v>1.7788290385521092E-2</v>
      </c>
      <c r="L84" s="163">
        <f t="shared" si="17"/>
        <v>1.0672974231312655E-2</v>
      </c>
      <c r="M84" s="144">
        <f t="shared" si="18"/>
        <v>5.2904096629319401E-5</v>
      </c>
      <c r="N84" s="144">
        <f t="shared" si="19"/>
        <v>1.0452041821626374E-4</v>
      </c>
      <c r="O84" s="204">
        <f t="shared" si="20"/>
        <v>2.0100000000000002</v>
      </c>
    </row>
    <row r="85" spans="1:15" ht="20.25">
      <c r="A85" s="104">
        <v>82</v>
      </c>
      <c r="B85" s="195" t="s">
        <v>485</v>
      </c>
      <c r="C85" s="97">
        <v>77</v>
      </c>
      <c r="D85" s="97">
        <v>1398</v>
      </c>
      <c r="E85" s="144">
        <v>0.87</v>
      </c>
      <c r="F85" s="144">
        <f t="shared" si="11"/>
        <v>1.74</v>
      </c>
      <c r="G85" s="144">
        <f t="shared" si="12"/>
        <v>2.61</v>
      </c>
      <c r="H85" s="163">
        <f t="shared" si="13"/>
        <v>1.5659999999999998</v>
      </c>
      <c r="I85" s="144">
        <f t="shared" si="14"/>
        <v>7.7623925183341177E-3</v>
      </c>
      <c r="J85" s="144">
        <f t="shared" si="15"/>
        <v>1.5335835295700732E-2</v>
      </c>
      <c r="K85" s="204">
        <f t="shared" si="16"/>
        <v>2.3098227814034849E-2</v>
      </c>
      <c r="L85" s="163">
        <f t="shared" si="17"/>
        <v>1.3858936688420909E-2</v>
      </c>
      <c r="M85" s="144">
        <f t="shared" si="18"/>
        <v>6.8696364279862508E-5</v>
      </c>
      <c r="N85" s="144">
        <f t="shared" si="19"/>
        <v>1.3572054305693949E-4</v>
      </c>
      <c r="O85" s="204">
        <f t="shared" si="20"/>
        <v>2.61</v>
      </c>
    </row>
    <row r="86" spans="1:15" ht="20.25">
      <c r="A86" s="104">
        <v>83</v>
      </c>
      <c r="B86" s="195" t="s">
        <v>486</v>
      </c>
      <c r="C86" s="97">
        <v>31</v>
      </c>
      <c r="D86" s="97">
        <v>633</v>
      </c>
      <c r="E86" s="144">
        <v>0.45</v>
      </c>
      <c r="F86" s="144">
        <f t="shared" si="11"/>
        <v>0.9</v>
      </c>
      <c r="G86" s="144">
        <f t="shared" si="12"/>
        <v>1.35</v>
      </c>
      <c r="H86" s="163">
        <f t="shared" si="13"/>
        <v>0.81</v>
      </c>
      <c r="I86" s="144">
        <f t="shared" si="14"/>
        <v>4.015030612931441E-3</v>
      </c>
      <c r="J86" s="144">
        <f t="shared" si="15"/>
        <v>7.932328601224517E-3</v>
      </c>
      <c r="K86" s="204">
        <f t="shared" si="16"/>
        <v>1.1947359214155958E-2</v>
      </c>
      <c r="L86" s="163">
        <f t="shared" si="17"/>
        <v>7.1684155284935745E-3</v>
      </c>
      <c r="M86" s="144">
        <f t="shared" si="18"/>
        <v>3.5532602213721989E-5</v>
      </c>
      <c r="N86" s="144">
        <f t="shared" si="19"/>
        <v>7.0200280891520423E-5</v>
      </c>
      <c r="O86" s="204">
        <f t="shared" si="20"/>
        <v>1.35</v>
      </c>
    </row>
    <row r="87" spans="1:15" ht="20.25">
      <c r="A87" s="104">
        <v>84</v>
      </c>
      <c r="B87" s="195" t="s">
        <v>369</v>
      </c>
      <c r="C87" s="97">
        <v>65</v>
      </c>
      <c r="D87" s="97">
        <v>1038</v>
      </c>
      <c r="E87" s="144">
        <v>0.87</v>
      </c>
      <c r="F87" s="144">
        <f t="shared" si="11"/>
        <v>1.74</v>
      </c>
      <c r="G87" s="144">
        <f t="shared" si="12"/>
        <v>2.61</v>
      </c>
      <c r="H87" s="163">
        <f t="shared" si="13"/>
        <v>1.5659999999999998</v>
      </c>
      <c r="I87" s="144">
        <f t="shared" si="14"/>
        <v>7.7623925183341177E-3</v>
      </c>
      <c r="J87" s="144">
        <f t="shared" si="15"/>
        <v>1.5335835295700732E-2</v>
      </c>
      <c r="K87" s="204">
        <f t="shared" si="16"/>
        <v>2.3098227814034849E-2</v>
      </c>
      <c r="L87" s="163">
        <f t="shared" si="17"/>
        <v>1.3858936688420909E-2</v>
      </c>
      <c r="M87" s="144">
        <f t="shared" si="18"/>
        <v>6.8696364279862508E-5</v>
      </c>
      <c r="N87" s="144">
        <f t="shared" si="19"/>
        <v>1.3572054305693949E-4</v>
      </c>
      <c r="O87" s="204">
        <f t="shared" si="20"/>
        <v>2.61</v>
      </c>
    </row>
    <row r="88" spans="1:15" ht="20.25">
      <c r="A88" s="104">
        <v>85</v>
      </c>
      <c r="B88" s="195" t="s">
        <v>487</v>
      </c>
      <c r="C88" s="97">
        <v>123</v>
      </c>
      <c r="D88" s="97">
        <v>1686</v>
      </c>
      <c r="E88" s="144">
        <v>1.32</v>
      </c>
      <c r="F88" s="144">
        <f t="shared" si="11"/>
        <v>2.64</v>
      </c>
      <c r="G88" s="144">
        <f t="shared" si="12"/>
        <v>3.96</v>
      </c>
      <c r="H88" s="163">
        <f t="shared" si="13"/>
        <v>2.3759999999999999</v>
      </c>
      <c r="I88" s="144">
        <f t="shared" si="14"/>
        <v>1.1777423131265558E-2</v>
      </c>
      <c r="J88" s="144">
        <f t="shared" si="15"/>
        <v>2.3268163896925251E-2</v>
      </c>
      <c r="K88" s="204">
        <f t="shared" si="16"/>
        <v>3.5045587028190807E-2</v>
      </c>
      <c r="L88" s="163">
        <f t="shared" si="17"/>
        <v>2.1027352216914482E-2</v>
      </c>
      <c r="M88" s="144">
        <f t="shared" si="18"/>
        <v>1.0422896649358448E-4</v>
      </c>
      <c r="N88" s="144">
        <f t="shared" si="19"/>
        <v>2.0592082394845987E-4</v>
      </c>
      <c r="O88" s="204">
        <f t="shared" si="20"/>
        <v>3.96</v>
      </c>
    </row>
    <row r="89" spans="1:15" ht="20.25">
      <c r="A89" s="104">
        <v>86</v>
      </c>
      <c r="B89" s="195" t="s">
        <v>488</v>
      </c>
      <c r="C89" s="97">
        <v>54</v>
      </c>
      <c r="D89" s="97">
        <v>827</v>
      </c>
      <c r="E89" s="144">
        <v>0.56000000000000005</v>
      </c>
      <c r="F89" s="144">
        <f t="shared" si="11"/>
        <v>1.1200000000000001</v>
      </c>
      <c r="G89" s="144">
        <f t="shared" si="12"/>
        <v>1.6800000000000002</v>
      </c>
      <c r="H89" s="163">
        <f t="shared" si="13"/>
        <v>1.008</v>
      </c>
      <c r="I89" s="144">
        <f t="shared" si="14"/>
        <v>4.9964825405369034E-3</v>
      </c>
      <c r="J89" s="144">
        <f t="shared" si="15"/>
        <v>9.8713422593016218E-3</v>
      </c>
      <c r="K89" s="204">
        <f t="shared" si="16"/>
        <v>1.4867824799838525E-2</v>
      </c>
      <c r="L89" s="163">
        <f t="shared" si="17"/>
        <v>8.9206948799031155E-3</v>
      </c>
      <c r="M89" s="144">
        <f t="shared" si="18"/>
        <v>4.4218349421520699E-5</v>
      </c>
      <c r="N89" s="144">
        <f t="shared" si="19"/>
        <v>8.7360349553892088E-5</v>
      </c>
      <c r="O89" s="204">
        <f t="shared" si="20"/>
        <v>1.6800000000000002</v>
      </c>
    </row>
    <row r="90" spans="1:15" ht="20.25">
      <c r="A90" s="104">
        <v>87</v>
      </c>
      <c r="B90" s="195" t="s">
        <v>489</v>
      </c>
      <c r="C90" s="97">
        <v>58</v>
      </c>
      <c r="D90" s="97">
        <v>754</v>
      </c>
      <c r="E90" s="144">
        <v>0.54</v>
      </c>
      <c r="F90" s="144">
        <f t="shared" si="11"/>
        <v>1.08</v>
      </c>
      <c r="G90" s="144">
        <f t="shared" si="12"/>
        <v>1.62</v>
      </c>
      <c r="H90" s="163">
        <f t="shared" si="13"/>
        <v>0.97199999999999998</v>
      </c>
      <c r="I90" s="144">
        <f t="shared" si="14"/>
        <v>4.8180367355177287E-3</v>
      </c>
      <c r="J90" s="144">
        <f t="shared" si="15"/>
        <v>9.5187943214694211E-3</v>
      </c>
      <c r="K90" s="204">
        <f t="shared" si="16"/>
        <v>1.4336831056987149E-2</v>
      </c>
      <c r="L90" s="163">
        <f t="shared" si="17"/>
        <v>8.6020986341922897E-3</v>
      </c>
      <c r="M90" s="144">
        <f t="shared" si="18"/>
        <v>4.2639122656466387E-5</v>
      </c>
      <c r="N90" s="144">
        <f t="shared" si="19"/>
        <v>8.4240337069824519E-5</v>
      </c>
      <c r="O90" s="204">
        <f t="shared" si="20"/>
        <v>1.62</v>
      </c>
    </row>
    <row r="91" spans="1:15" ht="20.25">
      <c r="A91" s="104">
        <v>88</v>
      </c>
      <c r="B91" s="195" t="s">
        <v>490</v>
      </c>
      <c r="C91" s="97">
        <v>16</v>
      </c>
      <c r="D91" s="97">
        <v>262</v>
      </c>
      <c r="E91" s="144">
        <v>0.54</v>
      </c>
      <c r="F91" s="144">
        <f t="shared" si="11"/>
        <v>1.08</v>
      </c>
      <c r="G91" s="144">
        <f t="shared" si="12"/>
        <v>1.62</v>
      </c>
      <c r="H91" s="163">
        <f t="shared" si="13"/>
        <v>0.97199999999999998</v>
      </c>
      <c r="I91" s="144">
        <f t="shared" si="14"/>
        <v>4.8180367355177287E-3</v>
      </c>
      <c r="J91" s="144">
        <f t="shared" si="15"/>
        <v>9.5187943214694211E-3</v>
      </c>
      <c r="K91" s="204">
        <f t="shared" si="16"/>
        <v>1.4336831056987149E-2</v>
      </c>
      <c r="L91" s="163">
        <f t="shared" si="17"/>
        <v>8.6020986341922897E-3</v>
      </c>
      <c r="M91" s="144">
        <f t="shared" si="18"/>
        <v>4.2639122656466387E-5</v>
      </c>
      <c r="N91" s="144">
        <f t="shared" si="19"/>
        <v>8.4240337069824519E-5</v>
      </c>
      <c r="O91" s="204">
        <f t="shared" si="20"/>
        <v>1.62</v>
      </c>
    </row>
    <row r="92" spans="1:15" ht="20.25">
      <c r="A92" s="104">
        <v>89</v>
      </c>
      <c r="B92" s="195" t="s">
        <v>491</v>
      </c>
      <c r="C92" s="97">
        <v>155</v>
      </c>
      <c r="D92" s="97">
        <v>2399</v>
      </c>
      <c r="E92" s="144">
        <v>1.87</v>
      </c>
      <c r="F92" s="144">
        <f t="shared" si="11"/>
        <v>3.74</v>
      </c>
      <c r="G92" s="144">
        <f t="shared" si="12"/>
        <v>5.61</v>
      </c>
      <c r="H92" s="163">
        <f t="shared" si="13"/>
        <v>3.3660000000000001</v>
      </c>
      <c r="I92" s="144">
        <f t="shared" si="14"/>
        <v>1.6684682769292875E-2</v>
      </c>
      <c r="J92" s="144">
        <f t="shared" si="15"/>
        <v>3.2963232187310773E-2</v>
      </c>
      <c r="K92" s="204">
        <f t="shared" si="16"/>
        <v>4.9647914956603645E-2</v>
      </c>
      <c r="L92" s="163">
        <f t="shared" si="17"/>
        <v>2.9788748973962189E-2</v>
      </c>
      <c r="M92" s="144">
        <f t="shared" si="18"/>
        <v>1.4765770253257805E-4</v>
      </c>
      <c r="N92" s="144">
        <f t="shared" si="19"/>
        <v>2.9172116726031822E-4</v>
      </c>
      <c r="O92" s="204">
        <f t="shared" si="20"/>
        <v>5.61</v>
      </c>
    </row>
    <row r="93" spans="1:15" ht="20.25">
      <c r="A93" s="104">
        <v>90</v>
      </c>
      <c r="B93" s="195" t="s">
        <v>658</v>
      </c>
      <c r="C93" s="97">
        <v>66</v>
      </c>
      <c r="D93" s="97">
        <v>1520</v>
      </c>
      <c r="E93" s="144">
        <v>0.87</v>
      </c>
      <c r="F93" s="144">
        <f t="shared" si="11"/>
        <v>1.74</v>
      </c>
      <c r="G93" s="144">
        <f t="shared" si="12"/>
        <v>2.61</v>
      </c>
      <c r="H93" s="163">
        <f t="shared" si="13"/>
        <v>1.5659999999999998</v>
      </c>
      <c r="I93" s="144">
        <f t="shared" si="14"/>
        <v>7.7623925183341177E-3</v>
      </c>
      <c r="J93" s="144">
        <f t="shared" si="15"/>
        <v>1.5335835295700732E-2</v>
      </c>
      <c r="K93" s="204">
        <f t="shared" si="16"/>
        <v>2.3098227814034849E-2</v>
      </c>
      <c r="L93" s="163">
        <f t="shared" si="17"/>
        <v>1.3858936688420909E-2</v>
      </c>
      <c r="M93" s="144">
        <f t="shared" si="18"/>
        <v>6.8696364279862508E-5</v>
      </c>
      <c r="N93" s="144">
        <f t="shared" si="19"/>
        <v>1.3572054305693949E-4</v>
      </c>
      <c r="O93" s="204">
        <f t="shared" si="20"/>
        <v>2.61</v>
      </c>
    </row>
    <row r="94" spans="1:15" ht="20.25">
      <c r="A94" s="104">
        <v>91</v>
      </c>
      <c r="B94" s="195" t="s">
        <v>492</v>
      </c>
      <c r="C94" s="97">
        <v>53</v>
      </c>
      <c r="D94" s="97">
        <v>778</v>
      </c>
      <c r="E94" s="144">
        <v>0.65</v>
      </c>
      <c r="F94" s="144">
        <f t="shared" si="11"/>
        <v>1.3</v>
      </c>
      <c r="G94" s="144">
        <f t="shared" si="12"/>
        <v>1.9500000000000002</v>
      </c>
      <c r="H94" s="163">
        <f t="shared" si="13"/>
        <v>1.1700000000000002</v>
      </c>
      <c r="I94" s="144">
        <f t="shared" si="14"/>
        <v>5.7994886631231929E-3</v>
      </c>
      <c r="J94" s="144">
        <f t="shared" si="15"/>
        <v>1.1457807979546526E-2</v>
      </c>
      <c r="K94" s="204">
        <f t="shared" si="16"/>
        <v>1.7257296642669718E-2</v>
      </c>
      <c r="L94" s="163">
        <f t="shared" si="17"/>
        <v>1.0354377985601831E-2</v>
      </c>
      <c r="M94" s="144">
        <f t="shared" si="18"/>
        <v>5.1324869864265103E-5</v>
      </c>
      <c r="N94" s="144">
        <f t="shared" si="19"/>
        <v>1.0140040573219618E-4</v>
      </c>
      <c r="O94" s="204">
        <f t="shared" si="20"/>
        <v>1.9500000000000002</v>
      </c>
    </row>
    <row r="95" spans="1:15" ht="20.25">
      <c r="A95" s="104">
        <v>92</v>
      </c>
      <c r="B95" s="195" t="s">
        <v>493</v>
      </c>
      <c r="C95" s="97">
        <v>57</v>
      </c>
      <c r="D95" s="97">
        <v>1199</v>
      </c>
      <c r="E95" s="144">
        <v>0.65</v>
      </c>
      <c r="F95" s="144">
        <f t="shared" si="11"/>
        <v>1.3</v>
      </c>
      <c r="G95" s="144">
        <f t="shared" si="12"/>
        <v>1.9500000000000002</v>
      </c>
      <c r="H95" s="163">
        <f t="shared" si="13"/>
        <v>1.1700000000000002</v>
      </c>
      <c r="I95" s="144">
        <f t="shared" si="14"/>
        <v>5.7994886631231929E-3</v>
      </c>
      <c r="J95" s="144">
        <f t="shared" si="15"/>
        <v>1.1457807979546526E-2</v>
      </c>
      <c r="K95" s="204">
        <f t="shared" si="16"/>
        <v>1.7257296642669718E-2</v>
      </c>
      <c r="L95" s="163">
        <f t="shared" si="17"/>
        <v>1.0354377985601831E-2</v>
      </c>
      <c r="M95" s="144">
        <f t="shared" si="18"/>
        <v>5.1324869864265103E-5</v>
      </c>
      <c r="N95" s="144">
        <f t="shared" si="19"/>
        <v>1.0140040573219618E-4</v>
      </c>
      <c r="O95" s="204">
        <f t="shared" si="20"/>
        <v>1.9500000000000002</v>
      </c>
    </row>
    <row r="96" spans="1:15" ht="20.25">
      <c r="A96" s="104">
        <v>93</v>
      </c>
      <c r="B96" s="195" t="s">
        <v>659</v>
      </c>
      <c r="C96" s="97">
        <v>74</v>
      </c>
      <c r="D96" s="97">
        <v>1054</v>
      </c>
      <c r="E96" s="144">
        <v>0.56000000000000005</v>
      </c>
      <c r="F96" s="144">
        <f t="shared" si="11"/>
        <v>1.1200000000000001</v>
      </c>
      <c r="G96" s="144">
        <f t="shared" si="12"/>
        <v>1.6800000000000002</v>
      </c>
      <c r="H96" s="163">
        <f t="shared" si="13"/>
        <v>1.008</v>
      </c>
      <c r="I96" s="144">
        <f t="shared" si="14"/>
        <v>4.9964825405369034E-3</v>
      </c>
      <c r="J96" s="144">
        <f t="shared" si="15"/>
        <v>9.8713422593016218E-3</v>
      </c>
      <c r="K96" s="204">
        <f t="shared" si="16"/>
        <v>1.4867824799838525E-2</v>
      </c>
      <c r="L96" s="163">
        <f t="shared" si="17"/>
        <v>8.9206948799031155E-3</v>
      </c>
      <c r="M96" s="144">
        <f t="shared" si="18"/>
        <v>4.4218349421520699E-5</v>
      </c>
      <c r="N96" s="144">
        <f t="shared" si="19"/>
        <v>8.7360349553892088E-5</v>
      </c>
      <c r="O96" s="204">
        <f t="shared" si="20"/>
        <v>1.6800000000000002</v>
      </c>
    </row>
    <row r="97" spans="1:15" ht="20.25">
      <c r="A97" s="104">
        <v>94</v>
      </c>
      <c r="B97" s="195" t="s">
        <v>652</v>
      </c>
      <c r="C97" s="97">
        <v>161</v>
      </c>
      <c r="D97" s="97">
        <v>1445</v>
      </c>
      <c r="E97" s="144">
        <v>1.87</v>
      </c>
      <c r="F97" s="144">
        <f t="shared" si="11"/>
        <v>3.74</v>
      </c>
      <c r="G97" s="144">
        <f t="shared" si="12"/>
        <v>5.61</v>
      </c>
      <c r="H97" s="163">
        <f t="shared" si="13"/>
        <v>3.3660000000000001</v>
      </c>
      <c r="I97" s="144">
        <f t="shared" si="14"/>
        <v>1.6684682769292875E-2</v>
      </c>
      <c r="J97" s="144">
        <f t="shared" si="15"/>
        <v>3.2963232187310773E-2</v>
      </c>
      <c r="K97" s="204">
        <f t="shared" si="16"/>
        <v>4.9647914956603645E-2</v>
      </c>
      <c r="L97" s="163">
        <f t="shared" si="17"/>
        <v>2.9788748973962189E-2</v>
      </c>
      <c r="M97" s="144">
        <f t="shared" si="18"/>
        <v>1.4765770253257805E-4</v>
      </c>
      <c r="N97" s="144">
        <f t="shared" si="19"/>
        <v>2.9172116726031822E-4</v>
      </c>
      <c r="O97" s="204">
        <f t="shared" si="20"/>
        <v>5.61</v>
      </c>
    </row>
    <row r="98" spans="1:15" ht="20.25">
      <c r="A98" s="104">
        <v>95</v>
      </c>
      <c r="B98" s="195" t="s">
        <v>654</v>
      </c>
      <c r="C98" s="97">
        <v>85</v>
      </c>
      <c r="D98" s="97">
        <v>509</v>
      </c>
      <c r="E98" s="144">
        <v>0.98</v>
      </c>
      <c r="F98" s="144">
        <f t="shared" si="11"/>
        <v>1.96</v>
      </c>
      <c r="G98" s="144">
        <f t="shared" si="12"/>
        <v>2.94</v>
      </c>
      <c r="H98" s="163">
        <f t="shared" si="13"/>
        <v>1.764</v>
      </c>
      <c r="I98" s="144">
        <f t="shared" si="14"/>
        <v>8.743844445939581E-3</v>
      </c>
      <c r="J98" s="144">
        <f t="shared" si="15"/>
        <v>1.7274848953777837E-2</v>
      </c>
      <c r="K98" s="204">
        <f t="shared" si="16"/>
        <v>2.6018693399717418E-2</v>
      </c>
      <c r="L98" s="163">
        <f t="shared" si="17"/>
        <v>1.561121603983045E-2</v>
      </c>
      <c r="M98" s="144">
        <f t="shared" si="18"/>
        <v>7.7382111487661224E-5</v>
      </c>
      <c r="N98" s="144">
        <f t="shared" si="19"/>
        <v>1.5288061171931115E-4</v>
      </c>
      <c r="O98" s="204">
        <f t="shared" si="20"/>
        <v>2.94</v>
      </c>
    </row>
    <row r="99" spans="1:15" ht="20.25">
      <c r="A99" s="104">
        <v>96</v>
      </c>
      <c r="B99" s="195" t="s">
        <v>653</v>
      </c>
      <c r="C99" s="97">
        <v>125</v>
      </c>
      <c r="D99" s="97">
        <v>1440</v>
      </c>
      <c r="E99" s="144">
        <v>1.1000000000000001</v>
      </c>
      <c r="F99" s="144">
        <f t="shared" si="11"/>
        <v>2.2000000000000002</v>
      </c>
      <c r="G99" s="144">
        <f t="shared" si="12"/>
        <v>3.3000000000000003</v>
      </c>
      <c r="H99" s="163">
        <f t="shared" si="13"/>
        <v>1.9800000000000002</v>
      </c>
      <c r="I99" s="144">
        <f t="shared" si="14"/>
        <v>9.814519276054633E-3</v>
      </c>
      <c r="J99" s="144">
        <f t="shared" si="15"/>
        <v>1.9390136580771045E-2</v>
      </c>
      <c r="K99" s="204">
        <f t="shared" si="16"/>
        <v>2.9204655856825676E-2</v>
      </c>
      <c r="L99" s="163">
        <f t="shared" si="17"/>
        <v>1.7522793514095403E-2</v>
      </c>
      <c r="M99" s="144">
        <f t="shared" si="18"/>
        <v>8.6857472077987079E-5</v>
      </c>
      <c r="N99" s="144">
        <f t="shared" si="19"/>
        <v>1.7160068662371659E-4</v>
      </c>
      <c r="O99" s="204">
        <f t="shared" si="20"/>
        <v>3.3000000000000003</v>
      </c>
    </row>
    <row r="100" spans="1:15" ht="20.25">
      <c r="A100" s="104">
        <v>97</v>
      </c>
      <c r="B100" s="195" t="s">
        <v>494</v>
      </c>
      <c r="C100" s="97">
        <v>38</v>
      </c>
      <c r="D100" s="97">
        <v>565</v>
      </c>
      <c r="E100" s="144">
        <v>0.67</v>
      </c>
      <c r="F100" s="144">
        <f t="shared" si="11"/>
        <v>1.34</v>
      </c>
      <c r="G100" s="144">
        <f t="shared" si="12"/>
        <v>2.0100000000000002</v>
      </c>
      <c r="H100" s="163">
        <f t="shared" si="13"/>
        <v>1.2060000000000002</v>
      </c>
      <c r="I100" s="144">
        <f t="shared" si="14"/>
        <v>5.9779344681423676E-3</v>
      </c>
      <c r="J100" s="144">
        <f t="shared" si="15"/>
        <v>1.1810355917378727E-2</v>
      </c>
      <c r="K100" s="204">
        <f t="shared" si="16"/>
        <v>1.7788290385521092E-2</v>
      </c>
      <c r="L100" s="163">
        <f t="shared" si="17"/>
        <v>1.0672974231312655E-2</v>
      </c>
      <c r="M100" s="144">
        <f t="shared" si="18"/>
        <v>5.2904096629319401E-5</v>
      </c>
      <c r="N100" s="144">
        <f t="shared" si="19"/>
        <v>1.0452041821626374E-4</v>
      </c>
      <c r="O100" s="204">
        <f t="shared" si="20"/>
        <v>2.0100000000000002</v>
      </c>
    </row>
    <row r="101" spans="1:15" ht="20.25">
      <c r="A101" s="104">
        <v>98</v>
      </c>
      <c r="B101" s="195" t="s">
        <v>689</v>
      </c>
      <c r="C101" s="97">
        <v>88</v>
      </c>
      <c r="D101" s="97">
        <v>1466</v>
      </c>
      <c r="E101" s="144">
        <v>0.89</v>
      </c>
      <c r="F101" s="144">
        <f t="shared" si="11"/>
        <v>1.78</v>
      </c>
      <c r="G101" s="144">
        <f t="shared" si="12"/>
        <v>2.67</v>
      </c>
      <c r="H101" s="163">
        <f t="shared" si="13"/>
        <v>1.6019999999999999</v>
      </c>
      <c r="I101" s="144">
        <f t="shared" si="14"/>
        <v>7.9408383233532925E-3</v>
      </c>
      <c r="J101" s="144">
        <f t="shared" si="15"/>
        <v>1.5688383233532933E-2</v>
      </c>
      <c r="K101" s="204">
        <f t="shared" si="16"/>
        <v>2.3629221556886223E-2</v>
      </c>
      <c r="L101" s="163">
        <f t="shared" si="17"/>
        <v>1.4177532934131733E-2</v>
      </c>
      <c r="M101" s="144">
        <f t="shared" si="18"/>
        <v>7.0275591044916813E-5</v>
      </c>
      <c r="N101" s="144">
        <f t="shared" si="19"/>
        <v>1.3884055554100704E-4</v>
      </c>
      <c r="O101" s="204">
        <f t="shared" si="20"/>
        <v>2.67</v>
      </c>
    </row>
    <row r="102" spans="1:15" ht="20.25">
      <c r="A102" s="104">
        <v>99</v>
      </c>
      <c r="B102" s="195" t="s">
        <v>495</v>
      </c>
      <c r="C102" s="97">
        <v>72</v>
      </c>
      <c r="D102" s="97">
        <v>1085</v>
      </c>
      <c r="E102" s="144">
        <v>0.87</v>
      </c>
      <c r="F102" s="144">
        <f t="shared" si="11"/>
        <v>1.74</v>
      </c>
      <c r="G102" s="144">
        <f t="shared" si="12"/>
        <v>2.61</v>
      </c>
      <c r="H102" s="163">
        <f t="shared" si="13"/>
        <v>1.5659999999999998</v>
      </c>
      <c r="I102" s="144">
        <f t="shared" si="14"/>
        <v>7.7623925183341177E-3</v>
      </c>
      <c r="J102" s="144">
        <f t="shared" si="15"/>
        <v>1.5335835295700732E-2</v>
      </c>
      <c r="K102" s="204">
        <f t="shared" si="16"/>
        <v>2.3098227814034849E-2</v>
      </c>
      <c r="L102" s="163">
        <f t="shared" si="17"/>
        <v>1.3858936688420909E-2</v>
      </c>
      <c r="M102" s="144">
        <f t="shared" si="18"/>
        <v>6.8696364279862508E-5</v>
      </c>
      <c r="N102" s="144">
        <f t="shared" si="19"/>
        <v>1.3572054305693949E-4</v>
      </c>
      <c r="O102" s="204">
        <f t="shared" si="20"/>
        <v>2.61</v>
      </c>
    </row>
    <row r="103" spans="1:15" ht="20.25">
      <c r="A103" s="104">
        <v>100</v>
      </c>
      <c r="B103" s="195" t="s">
        <v>496</v>
      </c>
      <c r="C103" s="97">
        <v>60</v>
      </c>
      <c r="D103" s="97">
        <v>772</v>
      </c>
      <c r="E103" s="144">
        <v>0.67</v>
      </c>
      <c r="F103" s="144">
        <f t="shared" si="11"/>
        <v>1.34</v>
      </c>
      <c r="G103" s="144">
        <f t="shared" si="12"/>
        <v>2.0100000000000002</v>
      </c>
      <c r="H103" s="163">
        <f t="shared" si="13"/>
        <v>1.2060000000000002</v>
      </c>
      <c r="I103" s="144">
        <f t="shared" si="14"/>
        <v>5.9779344681423676E-3</v>
      </c>
      <c r="J103" s="144">
        <f t="shared" si="15"/>
        <v>1.1810355917378727E-2</v>
      </c>
      <c r="K103" s="204">
        <f t="shared" si="16"/>
        <v>1.7788290385521092E-2</v>
      </c>
      <c r="L103" s="163">
        <f t="shared" si="17"/>
        <v>1.0672974231312655E-2</v>
      </c>
      <c r="M103" s="144">
        <f t="shared" si="18"/>
        <v>5.2904096629319401E-5</v>
      </c>
      <c r="N103" s="144">
        <f t="shared" si="19"/>
        <v>1.0452041821626374E-4</v>
      </c>
      <c r="O103" s="204">
        <f t="shared" si="20"/>
        <v>2.0100000000000002</v>
      </c>
    </row>
    <row r="104" spans="1:15" ht="20.25">
      <c r="A104" s="104">
        <v>101</v>
      </c>
      <c r="B104" s="195" t="s">
        <v>660</v>
      </c>
      <c r="C104" s="97">
        <v>117</v>
      </c>
      <c r="D104" s="97">
        <v>1578</v>
      </c>
      <c r="E104" s="144">
        <v>1.23</v>
      </c>
      <c r="F104" s="144">
        <f t="shared" si="11"/>
        <v>2.46</v>
      </c>
      <c r="G104" s="144">
        <f t="shared" si="12"/>
        <v>3.69</v>
      </c>
      <c r="H104" s="163">
        <f t="shared" si="13"/>
        <v>2.214</v>
      </c>
      <c r="I104" s="144">
        <f t="shared" si="14"/>
        <v>1.0974417008679271E-2</v>
      </c>
      <c r="J104" s="144">
        <f t="shared" si="15"/>
        <v>2.1681698176680347E-2</v>
      </c>
      <c r="K104" s="204">
        <f t="shared" si="16"/>
        <v>3.2656115185359616E-2</v>
      </c>
      <c r="L104" s="163">
        <f t="shared" si="17"/>
        <v>1.959366911121577E-2</v>
      </c>
      <c r="M104" s="144">
        <f t="shared" si="18"/>
        <v>9.7122446050840099E-5</v>
      </c>
      <c r="N104" s="144">
        <f t="shared" si="19"/>
        <v>1.9188076777015584E-4</v>
      </c>
      <c r="O104" s="204">
        <f t="shared" si="20"/>
        <v>3.69</v>
      </c>
    </row>
    <row r="105" spans="1:15" ht="20.25">
      <c r="A105" s="104">
        <v>102</v>
      </c>
      <c r="B105" s="195" t="s">
        <v>497</v>
      </c>
      <c r="C105" s="97">
        <v>94</v>
      </c>
      <c r="D105" s="97">
        <v>1218</v>
      </c>
      <c r="E105" s="144">
        <v>1.03</v>
      </c>
      <c r="F105" s="144">
        <f t="shared" si="11"/>
        <v>2.06</v>
      </c>
      <c r="G105" s="144">
        <f t="shared" si="12"/>
        <v>3.09</v>
      </c>
      <c r="H105" s="163">
        <f t="shared" si="13"/>
        <v>1.8539999999999999</v>
      </c>
      <c r="I105" s="144">
        <f t="shared" si="14"/>
        <v>9.1899589584875183E-3</v>
      </c>
      <c r="J105" s="144">
        <f t="shared" si="15"/>
        <v>1.815621879835834E-2</v>
      </c>
      <c r="K105" s="204">
        <f t="shared" si="16"/>
        <v>2.7346177756845856E-2</v>
      </c>
      <c r="L105" s="163">
        <f t="shared" si="17"/>
        <v>1.6407706654107516E-2</v>
      </c>
      <c r="M105" s="144">
        <f t="shared" si="18"/>
        <v>8.1330178400296999E-5</v>
      </c>
      <c r="N105" s="144">
        <f t="shared" si="19"/>
        <v>1.6068064292948009E-4</v>
      </c>
      <c r="O105" s="204">
        <f t="shared" si="20"/>
        <v>3.09</v>
      </c>
    </row>
    <row r="106" spans="1:15" ht="20.25">
      <c r="A106" s="104">
        <v>103</v>
      </c>
      <c r="B106" s="195" t="s">
        <v>498</v>
      </c>
      <c r="C106" s="97">
        <v>42</v>
      </c>
      <c r="D106" s="97">
        <v>644</v>
      </c>
      <c r="E106" s="144">
        <v>0.67</v>
      </c>
      <c r="F106" s="144">
        <f t="shared" si="11"/>
        <v>1.34</v>
      </c>
      <c r="G106" s="144">
        <f t="shared" si="12"/>
        <v>2.0100000000000002</v>
      </c>
      <c r="H106" s="163">
        <f t="shared" si="13"/>
        <v>1.2060000000000002</v>
      </c>
      <c r="I106" s="144">
        <f t="shared" si="14"/>
        <v>5.9779344681423676E-3</v>
      </c>
      <c r="J106" s="144">
        <f t="shared" si="15"/>
        <v>1.1810355917378727E-2</v>
      </c>
      <c r="K106" s="204">
        <f t="shared" si="16"/>
        <v>1.7788290385521092E-2</v>
      </c>
      <c r="L106" s="163">
        <f t="shared" si="17"/>
        <v>1.0672974231312655E-2</v>
      </c>
      <c r="M106" s="144">
        <f t="shared" si="18"/>
        <v>5.2904096629319401E-5</v>
      </c>
      <c r="N106" s="144">
        <f t="shared" si="19"/>
        <v>1.0452041821626374E-4</v>
      </c>
      <c r="O106" s="204">
        <f t="shared" si="20"/>
        <v>2.0100000000000002</v>
      </c>
    </row>
    <row r="107" spans="1:15" ht="20.25">
      <c r="A107" s="104">
        <v>104</v>
      </c>
      <c r="B107" s="195" t="s">
        <v>499</v>
      </c>
      <c r="C107" s="97">
        <v>87</v>
      </c>
      <c r="D107" s="97">
        <v>1309</v>
      </c>
      <c r="E107" s="144">
        <v>0.98</v>
      </c>
      <c r="F107" s="144">
        <f t="shared" si="11"/>
        <v>1.96</v>
      </c>
      <c r="G107" s="144">
        <f t="shared" si="12"/>
        <v>2.94</v>
      </c>
      <c r="H107" s="163">
        <f t="shared" si="13"/>
        <v>1.764</v>
      </c>
      <c r="I107" s="144">
        <f t="shared" si="14"/>
        <v>8.743844445939581E-3</v>
      </c>
      <c r="J107" s="144">
        <f t="shared" si="15"/>
        <v>1.7274848953777837E-2</v>
      </c>
      <c r="K107" s="204">
        <f t="shared" si="16"/>
        <v>2.6018693399717418E-2</v>
      </c>
      <c r="L107" s="163">
        <f t="shared" si="17"/>
        <v>1.561121603983045E-2</v>
      </c>
      <c r="M107" s="144">
        <f t="shared" si="18"/>
        <v>7.7382111487661224E-5</v>
      </c>
      <c r="N107" s="144">
        <f t="shared" si="19"/>
        <v>1.5288061171931115E-4</v>
      </c>
      <c r="O107" s="204">
        <f t="shared" si="20"/>
        <v>2.94</v>
      </c>
    </row>
    <row r="108" spans="1:15" ht="20.25">
      <c r="A108" s="104">
        <v>105</v>
      </c>
      <c r="B108" s="195" t="s">
        <v>500</v>
      </c>
      <c r="C108" s="97">
        <v>52</v>
      </c>
      <c r="D108" s="97">
        <v>1264</v>
      </c>
      <c r="E108" s="144">
        <v>0.65</v>
      </c>
      <c r="F108" s="144">
        <f t="shared" si="11"/>
        <v>1.3</v>
      </c>
      <c r="G108" s="144">
        <f t="shared" si="12"/>
        <v>1.9500000000000002</v>
      </c>
      <c r="H108" s="163">
        <f t="shared" si="13"/>
        <v>1.1700000000000002</v>
      </c>
      <c r="I108" s="144">
        <f t="shared" si="14"/>
        <v>5.7994886631231929E-3</v>
      </c>
      <c r="J108" s="144">
        <f t="shared" si="15"/>
        <v>1.1457807979546526E-2</v>
      </c>
      <c r="K108" s="204">
        <f t="shared" si="16"/>
        <v>1.7257296642669718E-2</v>
      </c>
      <c r="L108" s="163">
        <f t="shared" si="17"/>
        <v>1.0354377985601831E-2</v>
      </c>
      <c r="M108" s="144">
        <f t="shared" si="18"/>
        <v>5.1324869864265103E-5</v>
      </c>
      <c r="N108" s="144">
        <f t="shared" si="19"/>
        <v>1.0140040573219618E-4</v>
      </c>
      <c r="O108" s="204">
        <f t="shared" si="20"/>
        <v>1.9500000000000002</v>
      </c>
    </row>
    <row r="109" spans="1:15" ht="20.25">
      <c r="A109" s="104">
        <v>106</v>
      </c>
      <c r="B109" s="195" t="s">
        <v>501</v>
      </c>
      <c r="C109" s="97">
        <v>90</v>
      </c>
      <c r="D109" s="97">
        <v>1218</v>
      </c>
      <c r="E109" s="144">
        <v>0.99</v>
      </c>
      <c r="F109" s="144">
        <f t="shared" si="11"/>
        <v>1.98</v>
      </c>
      <c r="G109" s="144">
        <f t="shared" si="12"/>
        <v>2.9699999999999998</v>
      </c>
      <c r="H109" s="163">
        <f t="shared" si="13"/>
        <v>1.7819999999999998</v>
      </c>
      <c r="I109" s="144">
        <f t="shared" si="14"/>
        <v>8.8330673484491671E-3</v>
      </c>
      <c r="J109" s="144">
        <f t="shared" si="15"/>
        <v>1.7451122922693935E-2</v>
      </c>
      <c r="K109" s="204">
        <f t="shared" si="16"/>
        <v>2.62841902711431E-2</v>
      </c>
      <c r="L109" s="163">
        <f t="shared" si="17"/>
        <v>1.5770514162685861E-2</v>
      </c>
      <c r="M109" s="144">
        <f t="shared" si="18"/>
        <v>7.8171724870188363E-5</v>
      </c>
      <c r="N109" s="144">
        <f t="shared" si="19"/>
        <v>1.544406179613449E-4</v>
      </c>
      <c r="O109" s="204">
        <f t="shared" si="20"/>
        <v>2.9699999999999998</v>
      </c>
    </row>
    <row r="110" spans="1:15" ht="20.25">
      <c r="A110" s="104">
        <v>107</v>
      </c>
      <c r="B110" s="195" t="s">
        <v>765</v>
      </c>
      <c r="C110" s="97">
        <v>105</v>
      </c>
      <c r="D110" s="97">
        <v>1544</v>
      </c>
      <c r="E110" s="144">
        <v>1</v>
      </c>
      <c r="F110" s="144">
        <f t="shared" si="11"/>
        <v>2</v>
      </c>
      <c r="G110" s="144">
        <f t="shared" si="12"/>
        <v>3</v>
      </c>
      <c r="H110" s="163">
        <f t="shared" si="13"/>
        <v>1.8</v>
      </c>
      <c r="I110" s="144">
        <f t="shared" si="14"/>
        <v>8.9222902509587566E-3</v>
      </c>
      <c r="J110" s="144">
        <f t="shared" si="15"/>
        <v>1.7627396891610039E-2</v>
      </c>
      <c r="K110" s="204">
        <f t="shared" si="16"/>
        <v>2.6549687142568796E-2</v>
      </c>
      <c r="L110" s="163">
        <f t="shared" si="17"/>
        <v>1.592981228554128E-2</v>
      </c>
      <c r="M110" s="144">
        <f t="shared" si="18"/>
        <v>7.8961338252715542E-5</v>
      </c>
      <c r="N110" s="144">
        <f t="shared" si="19"/>
        <v>1.5600062420337876E-4</v>
      </c>
      <c r="O110" s="204">
        <f t="shared" si="20"/>
        <v>3</v>
      </c>
    </row>
    <row r="111" spans="1:15" ht="20.25">
      <c r="A111" s="104">
        <v>108</v>
      </c>
      <c r="B111" s="195" t="s">
        <v>502</v>
      </c>
      <c r="C111" s="97">
        <v>106</v>
      </c>
      <c r="D111" s="97">
        <v>1705</v>
      </c>
      <c r="E111" s="144">
        <v>1</v>
      </c>
      <c r="F111" s="144">
        <f t="shared" si="11"/>
        <v>2</v>
      </c>
      <c r="G111" s="144">
        <f t="shared" si="12"/>
        <v>3</v>
      </c>
      <c r="H111" s="163">
        <f t="shared" si="13"/>
        <v>1.8</v>
      </c>
      <c r="I111" s="144">
        <f t="shared" si="14"/>
        <v>8.9222902509587566E-3</v>
      </c>
      <c r="J111" s="144">
        <f t="shared" si="15"/>
        <v>1.7627396891610039E-2</v>
      </c>
      <c r="K111" s="204">
        <f t="shared" si="16"/>
        <v>2.6549687142568796E-2</v>
      </c>
      <c r="L111" s="163">
        <f t="shared" si="17"/>
        <v>1.592981228554128E-2</v>
      </c>
      <c r="M111" s="144">
        <f t="shared" si="18"/>
        <v>7.8961338252715542E-5</v>
      </c>
      <c r="N111" s="144">
        <f t="shared" si="19"/>
        <v>1.5600062420337876E-4</v>
      </c>
      <c r="O111" s="204">
        <f t="shared" si="20"/>
        <v>3</v>
      </c>
    </row>
    <row r="112" spans="1:15" ht="40.5">
      <c r="A112" s="104">
        <v>109</v>
      </c>
      <c r="B112" s="195" t="s">
        <v>503</v>
      </c>
      <c r="C112" s="98">
        <v>325</v>
      </c>
      <c r="D112" s="97">
        <v>1304</v>
      </c>
      <c r="E112" s="144">
        <v>0.65</v>
      </c>
      <c r="F112" s="144">
        <f t="shared" si="11"/>
        <v>1.3</v>
      </c>
      <c r="G112" s="144">
        <f t="shared" si="12"/>
        <v>1.9500000000000002</v>
      </c>
      <c r="H112" s="163">
        <f t="shared" si="13"/>
        <v>1.1700000000000002</v>
      </c>
      <c r="I112" s="144">
        <f t="shared" si="14"/>
        <v>5.7994886631231929E-3</v>
      </c>
      <c r="J112" s="144">
        <f t="shared" si="15"/>
        <v>1.1457807979546526E-2</v>
      </c>
      <c r="K112" s="204">
        <f t="shared" si="16"/>
        <v>1.7257296642669718E-2</v>
      </c>
      <c r="L112" s="163">
        <f t="shared" si="17"/>
        <v>1.0354377985601831E-2</v>
      </c>
      <c r="M112" s="144">
        <f t="shared" si="18"/>
        <v>5.1324869864265103E-5</v>
      </c>
      <c r="N112" s="144">
        <f t="shared" si="19"/>
        <v>1.0140040573219618E-4</v>
      </c>
      <c r="O112" s="204">
        <f t="shared" si="20"/>
        <v>1.9500000000000002</v>
      </c>
    </row>
    <row r="113" spans="1:15" ht="20.25">
      <c r="A113" s="104">
        <v>110</v>
      </c>
      <c r="B113" s="195" t="s">
        <v>504</v>
      </c>
      <c r="C113" s="98">
        <v>47</v>
      </c>
      <c r="D113" s="97">
        <v>806</v>
      </c>
      <c r="E113" s="144">
        <v>0.56000000000000005</v>
      </c>
      <c r="F113" s="144">
        <v>1.1000000000000001</v>
      </c>
      <c r="G113" s="144">
        <f t="shared" si="12"/>
        <v>1.6600000000000001</v>
      </c>
      <c r="H113" s="163">
        <f t="shared" si="13"/>
        <v>0.99600000000000011</v>
      </c>
      <c r="I113" s="144">
        <f t="shared" si="14"/>
        <v>4.9370006055305124E-3</v>
      </c>
      <c r="J113" s="144">
        <f t="shared" si="15"/>
        <v>9.7538262800242227E-3</v>
      </c>
      <c r="K113" s="204">
        <f t="shared" si="16"/>
        <v>1.4690826885554734E-2</v>
      </c>
      <c r="L113" s="163">
        <f t="shared" si="17"/>
        <v>8.8144961313328402E-3</v>
      </c>
      <c r="M113" s="144">
        <f t="shared" si="18"/>
        <v>4.3691940499835928E-5</v>
      </c>
      <c r="N113" s="144">
        <f t="shared" si="19"/>
        <v>8.6320345392536227E-5</v>
      </c>
      <c r="O113" s="204">
        <f t="shared" si="20"/>
        <v>1.6600000000000001</v>
      </c>
    </row>
    <row r="114" spans="1:15" ht="20.25">
      <c r="A114" s="104">
        <v>111</v>
      </c>
      <c r="B114" s="195" t="s">
        <v>1487</v>
      </c>
      <c r="C114" s="98">
        <v>40</v>
      </c>
      <c r="D114" s="97">
        <f>C114*70/100*20</f>
        <v>560</v>
      </c>
      <c r="E114" s="144">
        <v>0.56000000000000005</v>
      </c>
      <c r="F114" s="144">
        <f t="shared" si="11"/>
        <v>1.1200000000000001</v>
      </c>
      <c r="G114" s="144"/>
      <c r="H114" s="163"/>
      <c r="I114" s="144"/>
      <c r="J114" s="144"/>
      <c r="K114" s="204"/>
      <c r="L114" s="163"/>
      <c r="M114" s="144"/>
      <c r="N114" s="144"/>
      <c r="O114" s="204">
        <f t="shared" si="20"/>
        <v>1.6800000000000002</v>
      </c>
    </row>
    <row r="115" spans="1:15" ht="15.75">
      <c r="A115" s="72"/>
      <c r="B115" s="106" t="s">
        <v>947</v>
      </c>
      <c r="C115" s="205">
        <f>SUM(C4:C114)</f>
        <v>8675</v>
      </c>
      <c r="D115" s="206">
        <f>SUM(D4:D113)</f>
        <v>118344</v>
      </c>
      <c r="E115" s="176">
        <f t="shared" ref="E115:O115" si="21">SUM(E4:E114)</f>
        <v>95.912800286249009</v>
      </c>
      <c r="F115" s="176">
        <f>SUM(F5:F114)</f>
        <v>186.125600572498</v>
      </c>
      <c r="G115" s="176">
        <f t="shared" si="21"/>
        <v>283.0384008587468</v>
      </c>
      <c r="H115" s="176">
        <f t="shared" si="21"/>
        <v>169.82304051524812</v>
      </c>
      <c r="I115" s="176">
        <f t="shared" si="21"/>
        <v>0.84178358820965038</v>
      </c>
      <c r="J115" s="176">
        <f t="shared" si="21"/>
        <v>1.6630767425012487</v>
      </c>
      <c r="K115" s="176">
        <f t="shared" si="21"/>
        <v>2.5048603307109003</v>
      </c>
      <c r="L115" s="176">
        <f t="shared" si="21"/>
        <v>1.5029161984265411</v>
      </c>
      <c r="M115" s="176">
        <f t="shared" si="21"/>
        <v>7.4496969695717272E-3</v>
      </c>
      <c r="N115" s="176">
        <f t="shared" si="21"/>
        <v>1.4718055735830212E-2</v>
      </c>
      <c r="O115" s="176">
        <f t="shared" si="21"/>
        <v>284.7184008587468</v>
      </c>
    </row>
    <row r="116" spans="1:15" ht="13.5">
      <c r="A116" s="52"/>
      <c r="B116" s="52"/>
      <c r="C116" s="52"/>
      <c r="D116" s="52"/>
      <c r="E116" s="135"/>
      <c r="F116" s="52"/>
      <c r="G116" s="198"/>
      <c r="H116" s="199"/>
      <c r="I116" s="200">
        <v>-911.5</v>
      </c>
      <c r="J116" s="199"/>
      <c r="K116" s="199">
        <f>I116+J116</f>
        <v>-911.5</v>
      </c>
      <c r="L116" s="201">
        <v>1957.5</v>
      </c>
      <c r="M116" s="202">
        <f>K116-L116</f>
        <v>-2869</v>
      </c>
      <c r="N116" s="202">
        <f>G116+M116</f>
        <v>-2869</v>
      </c>
      <c r="O116" s="53"/>
    </row>
    <row r="117" spans="1:15" ht="21">
      <c r="A117" s="52"/>
      <c r="B117" s="53"/>
      <c r="C117" s="267" t="s">
        <v>661</v>
      </c>
      <c r="D117" s="267"/>
      <c r="E117" s="267"/>
      <c r="F117" s="267"/>
      <c r="G117" s="203"/>
      <c r="H117" s="53"/>
      <c r="I117" s="53"/>
      <c r="J117" s="53"/>
      <c r="K117" s="53"/>
      <c r="L117" s="53"/>
      <c r="M117" s="53"/>
      <c r="N117" s="53"/>
      <c r="O117" s="53"/>
    </row>
    <row r="118" spans="1:15" ht="21">
      <c r="A118" s="52"/>
      <c r="B118" s="53"/>
      <c r="C118" s="53"/>
      <c r="D118" s="266" t="s">
        <v>672</v>
      </c>
      <c r="E118" s="266"/>
      <c r="F118" s="266"/>
      <c r="G118" s="53"/>
      <c r="H118" s="53"/>
      <c r="I118" s="53"/>
      <c r="J118" s="53"/>
      <c r="K118" s="53"/>
      <c r="L118" s="53"/>
      <c r="M118" s="53"/>
      <c r="N118" s="53"/>
      <c r="O118" s="53"/>
    </row>
    <row r="119" spans="1:15" ht="13.5">
      <c r="A119" s="52"/>
      <c r="B119" s="53"/>
      <c r="C119" s="53"/>
      <c r="D119" s="53"/>
      <c r="E119" s="53"/>
      <c r="F119" s="53"/>
      <c r="G119" s="53"/>
      <c r="H119" s="53"/>
      <c r="I119" s="53"/>
      <c r="J119" s="53"/>
      <c r="K119" s="53"/>
      <c r="L119" s="53"/>
      <c r="M119" s="53"/>
      <c r="N119" s="53"/>
      <c r="O119" s="53"/>
    </row>
    <row r="120" spans="1:15" ht="13.5">
      <c r="A120" s="6"/>
      <c r="B120" s="53"/>
    </row>
    <row r="121" spans="1:15" ht="21">
      <c r="A121" s="6"/>
      <c r="B121" s="54" t="s">
        <v>662</v>
      </c>
      <c r="G121" s="29"/>
      <c r="H121" s="29"/>
      <c r="I121" s="29"/>
      <c r="J121" s="29"/>
      <c r="K121" s="29"/>
      <c r="L121" s="29"/>
      <c r="M121" s="29"/>
    </row>
    <row r="122" spans="1:15" ht="21">
      <c r="A122" s="6"/>
      <c r="B122" s="54" t="s">
        <v>663</v>
      </c>
      <c r="G122" s="16"/>
      <c r="H122" s="29"/>
      <c r="I122" s="29"/>
      <c r="J122" s="29"/>
      <c r="K122" s="29"/>
      <c r="L122" s="29"/>
      <c r="M122" s="29"/>
    </row>
    <row r="123" spans="1:15" ht="13.5">
      <c r="A123" s="55"/>
      <c r="B123" s="53"/>
      <c r="G123" s="29"/>
      <c r="H123" s="29"/>
      <c r="I123" s="29"/>
      <c r="J123" s="29"/>
      <c r="K123" s="29"/>
      <c r="L123" s="29"/>
      <c r="M123" s="29"/>
    </row>
    <row r="124" spans="1:15" ht="13.5">
      <c r="B124" s="53"/>
    </row>
    <row r="125" spans="1:15" ht="13.5">
      <c r="B125" s="53"/>
      <c r="G125" s="32"/>
    </row>
    <row r="126" spans="1:15" ht="13.5">
      <c r="B126" s="53"/>
    </row>
    <row r="127" spans="1:15" ht="13.5">
      <c r="B127" s="53"/>
    </row>
    <row r="128" spans="1:15" ht="13.5">
      <c r="B128" s="53"/>
    </row>
    <row r="129" spans="2:7" ht="13.5">
      <c r="B129" s="53"/>
    </row>
    <row r="130" spans="2:7" ht="13.5">
      <c r="B130" s="53"/>
    </row>
    <row r="131" spans="2:7" ht="13.5">
      <c r="B131" s="53"/>
    </row>
    <row r="132" spans="2:7" ht="13.5">
      <c r="B132" s="53"/>
    </row>
    <row r="133" spans="2:7" ht="13.5">
      <c r="B133" s="53"/>
    </row>
    <row r="134" spans="2:7" ht="13.5">
      <c r="B134" s="53"/>
    </row>
    <row r="135" spans="2:7" ht="15">
      <c r="B135" s="7">
        <v>106</v>
      </c>
      <c r="C135" s="50"/>
      <c r="D135" s="50">
        <v>153</v>
      </c>
      <c r="E135" s="50"/>
      <c r="F135" s="51">
        <f>D135*60/100</f>
        <v>91.8</v>
      </c>
      <c r="G135" s="56">
        <f>F135*100*2.5</f>
        <v>22950</v>
      </c>
    </row>
    <row r="136" spans="2:7" ht="15">
      <c r="B136" s="7">
        <v>107</v>
      </c>
      <c r="C136" s="50"/>
      <c r="D136" s="50">
        <v>59</v>
      </c>
      <c r="E136" s="50"/>
      <c r="F136" s="51">
        <f>D136*60/100</f>
        <v>35.4</v>
      </c>
      <c r="G136" s="56">
        <f>F136*100*2.5</f>
        <v>8850</v>
      </c>
    </row>
    <row r="137" spans="2:7" ht="15">
      <c r="B137" s="7">
        <v>108</v>
      </c>
      <c r="C137" s="50"/>
      <c r="D137" s="50">
        <v>41</v>
      </c>
      <c r="E137" s="50"/>
      <c r="F137" s="51">
        <f>D137*60/100</f>
        <v>24.6</v>
      </c>
      <c r="G137" s="56">
        <f>F137*100*2.5</f>
        <v>6150</v>
      </c>
    </row>
    <row r="138" spans="2:7" ht="15">
      <c r="B138" s="7">
        <v>109</v>
      </c>
      <c r="C138" s="50"/>
      <c r="D138" s="50">
        <v>51</v>
      </c>
      <c r="E138" s="50"/>
      <c r="F138" s="51">
        <f>D138*60/100</f>
        <v>30.6</v>
      </c>
      <c r="G138" s="56">
        <f>F138*100*2.5</f>
        <v>7650</v>
      </c>
    </row>
    <row r="139" spans="2:7" ht="13.5">
      <c r="B139" s="53"/>
    </row>
    <row r="140" spans="2:7" ht="13.5">
      <c r="B140" s="53"/>
    </row>
    <row r="141" spans="2:7" ht="13.5">
      <c r="B141" s="53"/>
    </row>
    <row r="142" spans="2:7" ht="13.5">
      <c r="B142" s="53"/>
    </row>
    <row r="143" spans="2:7" ht="13.5">
      <c r="B143" s="53"/>
    </row>
    <row r="144" spans="2:7" ht="13.5">
      <c r="B144" s="53"/>
    </row>
    <row r="145" spans="2:2" ht="13.5">
      <c r="B145" s="53"/>
    </row>
    <row r="146" spans="2:2" ht="13.5">
      <c r="B146" s="53"/>
    </row>
    <row r="147" spans="2:2" ht="13.5">
      <c r="B147" s="53"/>
    </row>
    <row r="148" spans="2:2" ht="13.5">
      <c r="B148" s="53"/>
    </row>
    <row r="149" spans="2:2" ht="13.5">
      <c r="B149" s="53"/>
    </row>
    <row r="150" spans="2:2" ht="13.5">
      <c r="B150" s="53"/>
    </row>
    <row r="151" spans="2:2" ht="13.5">
      <c r="B151" s="53"/>
    </row>
    <row r="152" spans="2:2" ht="13.5">
      <c r="B152" s="53"/>
    </row>
    <row r="153" spans="2:2" ht="13.5">
      <c r="B153" s="53"/>
    </row>
    <row r="154" spans="2:2" ht="13.5">
      <c r="B154" s="53"/>
    </row>
    <row r="155" spans="2:2" ht="13.5">
      <c r="B155" s="53"/>
    </row>
    <row r="156" spans="2:2" ht="13.5">
      <c r="B156" s="53"/>
    </row>
    <row r="157" spans="2:2" ht="13.5">
      <c r="B157" s="53"/>
    </row>
    <row r="158" spans="2:2" ht="13.5">
      <c r="B158" s="53"/>
    </row>
    <row r="159" spans="2:2" ht="13.5">
      <c r="B159" s="53"/>
    </row>
    <row r="160" spans="2:2" ht="13.5">
      <c r="B160" s="53"/>
    </row>
    <row r="161" spans="2:2" ht="13.5">
      <c r="B161" s="53"/>
    </row>
    <row r="162" spans="2:2" ht="13.5">
      <c r="B162" s="53"/>
    </row>
    <row r="163" spans="2:2" ht="13.5">
      <c r="B163" s="53"/>
    </row>
    <row r="164" spans="2:2" ht="13.5">
      <c r="B164" s="53"/>
    </row>
    <row r="165" spans="2:2" ht="13.5">
      <c r="B165" s="53"/>
    </row>
    <row r="166" spans="2:2" ht="13.5">
      <c r="B166" s="53"/>
    </row>
    <row r="167" spans="2:2" ht="13.5">
      <c r="B167" s="53"/>
    </row>
    <row r="168" spans="2:2" ht="13.5">
      <c r="B168" s="53"/>
    </row>
    <row r="169" spans="2:2" ht="13.5">
      <c r="B169" s="53"/>
    </row>
    <row r="170" spans="2:2" ht="13.5">
      <c r="B170" s="53"/>
    </row>
    <row r="171" spans="2:2" ht="13.5">
      <c r="B171" s="53"/>
    </row>
    <row r="172" spans="2:2" ht="13.5">
      <c r="B172" s="53"/>
    </row>
    <row r="173" spans="2:2" ht="13.5">
      <c r="B173" s="53"/>
    </row>
    <row r="174" spans="2:2" ht="13.5">
      <c r="B174" s="53"/>
    </row>
    <row r="175" spans="2:2" ht="13.5">
      <c r="B175" s="53"/>
    </row>
    <row r="176" spans="2:2" ht="13.5">
      <c r="B176" s="53"/>
    </row>
    <row r="177" spans="2:2" ht="13.5">
      <c r="B177" s="53"/>
    </row>
    <row r="178" spans="2:2" ht="13.5">
      <c r="B178" s="53"/>
    </row>
    <row r="179" spans="2:2" ht="13.5">
      <c r="B179" s="53"/>
    </row>
    <row r="180" spans="2:2" ht="13.5">
      <c r="B180" s="53"/>
    </row>
    <row r="181" spans="2:2" ht="13.5">
      <c r="B181" s="53"/>
    </row>
    <row r="182" spans="2:2" ht="13.5">
      <c r="B182" s="53"/>
    </row>
    <row r="183" spans="2:2" ht="13.5">
      <c r="B183" s="53"/>
    </row>
    <row r="184" spans="2:2" ht="13.5">
      <c r="B184" s="53"/>
    </row>
    <row r="185" spans="2:2" ht="13.5">
      <c r="B185" s="53"/>
    </row>
    <row r="186" spans="2:2" ht="13.5">
      <c r="B186" s="53"/>
    </row>
    <row r="187" spans="2:2" ht="13.5">
      <c r="B187" s="53"/>
    </row>
    <row r="188" spans="2:2" ht="13.5">
      <c r="B188" s="53"/>
    </row>
    <row r="189" spans="2:2" ht="13.5">
      <c r="B189" s="53"/>
    </row>
    <row r="190" spans="2:2" ht="13.5">
      <c r="B190" s="53"/>
    </row>
    <row r="191" spans="2:2" ht="13.5">
      <c r="B191" s="53"/>
    </row>
    <row r="192" spans="2:2" ht="13.5">
      <c r="B192" s="53"/>
    </row>
    <row r="193" spans="2:2" ht="13.5">
      <c r="B193" s="53"/>
    </row>
    <row r="194" spans="2:2" ht="13.5">
      <c r="B194" s="53"/>
    </row>
    <row r="195" spans="2:2" ht="13.5">
      <c r="B195" s="53"/>
    </row>
    <row r="196" spans="2:2" ht="13.5">
      <c r="B196" s="53"/>
    </row>
    <row r="197" spans="2:2" ht="13.5">
      <c r="B197" s="53"/>
    </row>
    <row r="198" spans="2:2" ht="13.5">
      <c r="B198" s="53"/>
    </row>
    <row r="199" spans="2:2" ht="13.5">
      <c r="B199" s="53"/>
    </row>
    <row r="200" spans="2:2" ht="13.5">
      <c r="B200" s="53"/>
    </row>
    <row r="201" spans="2:2" ht="13.5">
      <c r="B201" s="53"/>
    </row>
    <row r="202" spans="2:2" ht="13.5">
      <c r="B202" s="53"/>
    </row>
    <row r="203" spans="2:2" ht="13.5">
      <c r="B203" s="53"/>
    </row>
    <row r="204" spans="2:2" ht="13.5">
      <c r="B204" s="53"/>
    </row>
    <row r="205" spans="2:2" ht="13.5">
      <c r="B205" s="53"/>
    </row>
    <row r="206" spans="2:2" ht="13.5">
      <c r="B206" s="53"/>
    </row>
    <row r="207" spans="2:2" ht="13.5">
      <c r="B207" s="53"/>
    </row>
    <row r="208" spans="2:2" ht="13.5">
      <c r="B208" s="53"/>
    </row>
    <row r="209" spans="2:2" ht="13.5">
      <c r="B209" s="53"/>
    </row>
    <row r="210" spans="2:2" ht="13.5">
      <c r="B210" s="53"/>
    </row>
    <row r="211" spans="2:2" ht="13.5">
      <c r="B211" s="53"/>
    </row>
    <row r="212" spans="2:2" ht="13.5">
      <c r="B212" s="53"/>
    </row>
    <row r="213" spans="2:2" ht="13.5">
      <c r="B213" s="53"/>
    </row>
    <row r="214" spans="2:2" ht="13.5">
      <c r="B214" s="53"/>
    </row>
    <row r="215" spans="2:2" ht="13.5">
      <c r="B215" s="53"/>
    </row>
  </sheetData>
  <mergeCells count="6">
    <mergeCell ref="D118:F118"/>
    <mergeCell ref="C117:F117"/>
    <mergeCell ref="A2:B2"/>
    <mergeCell ref="A1:F1"/>
    <mergeCell ref="E2:O2"/>
    <mergeCell ref="E3:F3"/>
  </mergeCells>
  <phoneticPr fontId="12" type="noConversion"/>
  <pageMargins left="0.75" right="0.25" top="0.5" bottom="0.25" header="0" footer="0"/>
  <pageSetup paperSize="9"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>
  <dimension ref="A1:M148"/>
  <sheetViews>
    <sheetView tabSelected="1" topLeftCell="A130" workbookViewId="0">
      <selection activeCell="G149" sqref="G149"/>
    </sheetView>
  </sheetViews>
  <sheetFormatPr defaultRowHeight="12.75"/>
  <cols>
    <col min="2" max="2" width="20.5703125" customWidth="1"/>
    <col min="6" max="6" width="11.140625" customWidth="1"/>
  </cols>
  <sheetData>
    <row r="1" spans="1:7" ht="20.25">
      <c r="A1" s="262" t="s">
        <v>664</v>
      </c>
      <c r="B1" s="262"/>
      <c r="C1" s="262"/>
      <c r="D1" s="262"/>
      <c r="E1" s="262"/>
      <c r="F1" s="262"/>
      <c r="G1" s="262"/>
    </row>
    <row r="2" spans="1:7" ht="20.25">
      <c r="A2" s="264" t="s">
        <v>673</v>
      </c>
      <c r="B2" s="264"/>
      <c r="C2" s="274" t="s">
        <v>1682</v>
      </c>
      <c r="D2" s="274"/>
      <c r="E2" s="274"/>
      <c r="F2" s="274"/>
      <c r="G2" s="274"/>
    </row>
    <row r="3" spans="1:7" ht="37.5">
      <c r="A3" s="223" t="s">
        <v>683</v>
      </c>
      <c r="B3" s="223" t="s">
        <v>682</v>
      </c>
      <c r="C3" s="40" t="s">
        <v>946</v>
      </c>
      <c r="D3" s="42" t="s">
        <v>1476</v>
      </c>
      <c r="E3" s="257" t="s">
        <v>997</v>
      </c>
      <c r="F3" s="275"/>
      <c r="G3" s="276" t="s">
        <v>947</v>
      </c>
    </row>
    <row r="4" spans="1:7" ht="16.5">
      <c r="A4" s="2">
        <v>1</v>
      </c>
      <c r="B4" s="277" t="s">
        <v>680</v>
      </c>
      <c r="C4" s="278">
        <v>90</v>
      </c>
      <c r="D4" s="278">
        <v>743</v>
      </c>
      <c r="E4" s="273">
        <v>1</v>
      </c>
      <c r="F4" s="273">
        <f>E4*2</f>
        <v>2</v>
      </c>
      <c r="G4" s="273">
        <f>E4+F4</f>
        <v>3</v>
      </c>
    </row>
    <row r="5" spans="1:7" ht="16.5">
      <c r="A5" s="2">
        <v>2</v>
      </c>
      <c r="B5" s="277" t="s">
        <v>505</v>
      </c>
      <c r="C5" s="278">
        <v>92</v>
      </c>
      <c r="D5" s="278">
        <v>1773</v>
      </c>
      <c r="E5" s="273">
        <v>1</v>
      </c>
      <c r="F5" s="273">
        <f t="shared" ref="F5:F68" si="0">E5*2</f>
        <v>2</v>
      </c>
      <c r="G5" s="273">
        <f t="shared" ref="G5:G68" si="1">E5+F5</f>
        <v>3</v>
      </c>
    </row>
    <row r="6" spans="1:7" ht="16.5">
      <c r="A6" s="2">
        <v>3</v>
      </c>
      <c r="B6" s="277" t="s">
        <v>506</v>
      </c>
      <c r="C6" s="278">
        <v>44</v>
      </c>
      <c r="D6" s="278">
        <v>754</v>
      </c>
      <c r="E6" s="273">
        <v>0.78</v>
      </c>
      <c r="F6" s="273">
        <f t="shared" si="0"/>
        <v>1.56</v>
      </c>
      <c r="G6" s="273">
        <f t="shared" si="1"/>
        <v>2.34</v>
      </c>
    </row>
    <row r="7" spans="1:7" ht="16.5">
      <c r="A7" s="2">
        <v>4</v>
      </c>
      <c r="B7" s="277" t="s">
        <v>507</v>
      </c>
      <c r="C7" s="278">
        <v>64</v>
      </c>
      <c r="D7" s="278">
        <v>1167</v>
      </c>
      <c r="E7" s="273">
        <v>0.78</v>
      </c>
      <c r="F7" s="273">
        <f t="shared" si="0"/>
        <v>1.56</v>
      </c>
      <c r="G7" s="273">
        <f t="shared" si="1"/>
        <v>2.34</v>
      </c>
    </row>
    <row r="8" spans="1:7" ht="16.5">
      <c r="A8" s="2">
        <v>5</v>
      </c>
      <c r="B8" s="277" t="s">
        <v>508</v>
      </c>
      <c r="C8" s="278">
        <v>46</v>
      </c>
      <c r="D8" s="278">
        <v>1009</v>
      </c>
      <c r="E8" s="273">
        <v>0.67</v>
      </c>
      <c r="F8" s="273">
        <f t="shared" si="0"/>
        <v>1.34</v>
      </c>
      <c r="G8" s="273">
        <f t="shared" si="1"/>
        <v>2.0100000000000002</v>
      </c>
    </row>
    <row r="9" spans="1:7" ht="16.5">
      <c r="A9" s="2">
        <v>6</v>
      </c>
      <c r="B9" s="277" t="s">
        <v>509</v>
      </c>
      <c r="C9" s="278">
        <v>8</v>
      </c>
      <c r="D9" s="278">
        <v>175</v>
      </c>
      <c r="E9" s="273">
        <v>0.34</v>
      </c>
      <c r="F9" s="273">
        <v>0.8</v>
      </c>
      <c r="G9" s="273">
        <f t="shared" si="1"/>
        <v>1.1400000000000001</v>
      </c>
    </row>
    <row r="10" spans="1:7" ht="16.5">
      <c r="A10" s="2">
        <v>7</v>
      </c>
      <c r="B10" s="277" t="s">
        <v>510</v>
      </c>
      <c r="C10" s="278">
        <v>73</v>
      </c>
      <c r="D10" s="278">
        <v>1050</v>
      </c>
      <c r="E10" s="273">
        <v>0.87</v>
      </c>
      <c r="F10" s="273">
        <f t="shared" si="0"/>
        <v>1.74</v>
      </c>
      <c r="G10" s="273">
        <f t="shared" si="1"/>
        <v>2.61</v>
      </c>
    </row>
    <row r="11" spans="1:7" ht="16.5">
      <c r="A11" s="2">
        <v>8</v>
      </c>
      <c r="B11" s="277" t="s">
        <v>511</v>
      </c>
      <c r="C11" s="278">
        <v>105</v>
      </c>
      <c r="D11" s="278">
        <v>2310</v>
      </c>
      <c r="E11" s="273">
        <v>1.23</v>
      </c>
      <c r="F11" s="273">
        <f t="shared" si="0"/>
        <v>2.46</v>
      </c>
      <c r="G11" s="273">
        <f t="shared" si="1"/>
        <v>3.69</v>
      </c>
    </row>
    <row r="12" spans="1:7" ht="16.5">
      <c r="A12" s="2">
        <v>9</v>
      </c>
      <c r="B12" s="277" t="s">
        <v>512</v>
      </c>
      <c r="C12" s="278">
        <v>56</v>
      </c>
      <c r="D12" s="278">
        <v>1369</v>
      </c>
      <c r="E12" s="273">
        <f t="shared" ref="E12" si="2">2080.3/1656833/3*D12-0.03</f>
        <v>0.54296675846831477</v>
      </c>
      <c r="F12" s="273">
        <f t="shared" si="0"/>
        <v>1.0859335169366295</v>
      </c>
      <c r="G12" s="273">
        <f t="shared" si="1"/>
        <v>1.6289002754049444</v>
      </c>
    </row>
    <row r="13" spans="1:7" ht="16.5">
      <c r="A13" s="2">
        <v>10</v>
      </c>
      <c r="B13" s="277" t="s">
        <v>513</v>
      </c>
      <c r="C13" s="278">
        <v>61</v>
      </c>
      <c r="D13" s="278">
        <v>1013</v>
      </c>
      <c r="E13" s="273">
        <v>0.89</v>
      </c>
      <c r="F13" s="273">
        <f t="shared" si="0"/>
        <v>1.78</v>
      </c>
      <c r="G13" s="273">
        <f t="shared" si="1"/>
        <v>2.67</v>
      </c>
    </row>
    <row r="14" spans="1:7" ht="16.5">
      <c r="A14" s="2">
        <v>11</v>
      </c>
      <c r="B14" s="277" t="s">
        <v>514</v>
      </c>
      <c r="C14" s="278">
        <v>21</v>
      </c>
      <c r="D14" s="278">
        <v>418</v>
      </c>
      <c r="E14" s="273">
        <v>0.67</v>
      </c>
      <c r="F14" s="273">
        <f t="shared" si="0"/>
        <v>1.34</v>
      </c>
      <c r="G14" s="273">
        <f t="shared" si="1"/>
        <v>2.0100000000000002</v>
      </c>
    </row>
    <row r="15" spans="1:7" ht="16.5">
      <c r="A15" s="2">
        <v>12</v>
      </c>
      <c r="B15" s="277" t="s">
        <v>515</v>
      </c>
      <c r="C15" s="278">
        <v>73</v>
      </c>
      <c r="D15" s="278">
        <v>1130</v>
      </c>
      <c r="E15" s="273">
        <v>0.89</v>
      </c>
      <c r="F15" s="273">
        <f t="shared" si="0"/>
        <v>1.78</v>
      </c>
      <c r="G15" s="273">
        <f t="shared" si="1"/>
        <v>2.67</v>
      </c>
    </row>
    <row r="16" spans="1:7" ht="16.5">
      <c r="A16" s="2">
        <v>13</v>
      </c>
      <c r="B16" s="277" t="s">
        <v>516</v>
      </c>
      <c r="C16" s="278">
        <v>58</v>
      </c>
      <c r="D16" s="278">
        <v>879</v>
      </c>
      <c r="E16" s="273">
        <v>0.76</v>
      </c>
      <c r="F16" s="273">
        <f t="shared" si="0"/>
        <v>1.52</v>
      </c>
      <c r="G16" s="273">
        <f t="shared" si="1"/>
        <v>2.2800000000000002</v>
      </c>
    </row>
    <row r="17" spans="1:7" ht="18.75" customHeight="1">
      <c r="A17" s="2">
        <v>14</v>
      </c>
      <c r="B17" s="277" t="s">
        <v>517</v>
      </c>
      <c r="C17" s="278">
        <v>47</v>
      </c>
      <c r="D17" s="278">
        <v>832</v>
      </c>
      <c r="E17" s="273">
        <v>0.76</v>
      </c>
      <c r="F17" s="273">
        <f t="shared" si="0"/>
        <v>1.52</v>
      </c>
      <c r="G17" s="273">
        <f t="shared" si="1"/>
        <v>2.2800000000000002</v>
      </c>
    </row>
    <row r="18" spans="1:7" ht="16.5">
      <c r="A18" s="2">
        <v>15</v>
      </c>
      <c r="B18" s="277" t="s">
        <v>518</v>
      </c>
      <c r="C18" s="278">
        <v>32</v>
      </c>
      <c r="D18" s="278">
        <v>499</v>
      </c>
      <c r="E18" s="273">
        <v>0.76</v>
      </c>
      <c r="F18" s="273">
        <f t="shared" si="0"/>
        <v>1.52</v>
      </c>
      <c r="G18" s="273">
        <f t="shared" si="1"/>
        <v>2.2800000000000002</v>
      </c>
    </row>
    <row r="19" spans="1:7" ht="18.75" customHeight="1">
      <c r="A19" s="2">
        <v>16</v>
      </c>
      <c r="B19" s="277" t="s">
        <v>519</v>
      </c>
      <c r="C19" s="278">
        <v>38</v>
      </c>
      <c r="D19" s="278">
        <v>604</v>
      </c>
      <c r="E19" s="273">
        <v>0.76</v>
      </c>
      <c r="F19" s="273">
        <f t="shared" si="0"/>
        <v>1.52</v>
      </c>
      <c r="G19" s="273">
        <f t="shared" si="1"/>
        <v>2.2800000000000002</v>
      </c>
    </row>
    <row r="20" spans="1:7" ht="16.5">
      <c r="A20" s="2">
        <v>17</v>
      </c>
      <c r="B20" s="277" t="s">
        <v>520</v>
      </c>
      <c r="C20" s="278">
        <v>50</v>
      </c>
      <c r="D20" s="278">
        <v>664</v>
      </c>
      <c r="E20" s="273">
        <v>0.67</v>
      </c>
      <c r="F20" s="273">
        <f t="shared" si="0"/>
        <v>1.34</v>
      </c>
      <c r="G20" s="273">
        <f t="shared" si="1"/>
        <v>2.0100000000000002</v>
      </c>
    </row>
    <row r="21" spans="1:7" ht="18.75" customHeight="1">
      <c r="A21" s="2">
        <v>18</v>
      </c>
      <c r="B21" s="277" t="s">
        <v>521</v>
      </c>
      <c r="C21" s="278">
        <v>36</v>
      </c>
      <c r="D21" s="278">
        <v>635</v>
      </c>
      <c r="E21" s="273">
        <v>0.65</v>
      </c>
      <c r="F21" s="273">
        <f t="shared" si="0"/>
        <v>1.3</v>
      </c>
      <c r="G21" s="273">
        <f t="shared" si="1"/>
        <v>1.9500000000000002</v>
      </c>
    </row>
    <row r="22" spans="1:7" ht="16.5">
      <c r="A22" s="2">
        <v>19</v>
      </c>
      <c r="B22" s="277" t="s">
        <v>522</v>
      </c>
      <c r="C22" s="278">
        <v>39</v>
      </c>
      <c r="D22" s="278">
        <v>540</v>
      </c>
      <c r="E22" s="273">
        <v>0.56000000000000005</v>
      </c>
      <c r="F22" s="273">
        <f t="shared" si="0"/>
        <v>1.1200000000000001</v>
      </c>
      <c r="G22" s="273">
        <f t="shared" si="1"/>
        <v>1.6800000000000002</v>
      </c>
    </row>
    <row r="23" spans="1:7" ht="18.75" customHeight="1">
      <c r="A23" s="2">
        <v>20</v>
      </c>
      <c r="B23" s="277" t="s">
        <v>523</v>
      </c>
      <c r="C23" s="278">
        <v>53</v>
      </c>
      <c r="D23" s="278">
        <v>772</v>
      </c>
      <c r="E23" s="273">
        <v>0.65</v>
      </c>
      <c r="F23" s="273">
        <f t="shared" si="0"/>
        <v>1.3</v>
      </c>
      <c r="G23" s="273">
        <f t="shared" si="1"/>
        <v>1.9500000000000002</v>
      </c>
    </row>
    <row r="24" spans="1:7" ht="16.5">
      <c r="A24" s="2">
        <v>21</v>
      </c>
      <c r="B24" s="277" t="s">
        <v>524</v>
      </c>
      <c r="C24" s="278">
        <v>44</v>
      </c>
      <c r="D24" s="278">
        <v>745</v>
      </c>
      <c r="E24" s="273">
        <v>0.65</v>
      </c>
      <c r="F24" s="273">
        <f t="shared" si="0"/>
        <v>1.3</v>
      </c>
      <c r="G24" s="273">
        <f t="shared" si="1"/>
        <v>1.9500000000000002</v>
      </c>
    </row>
    <row r="25" spans="1:7" ht="18.75" customHeight="1">
      <c r="A25" s="2">
        <v>22</v>
      </c>
      <c r="B25" s="277" t="s">
        <v>525</v>
      </c>
      <c r="C25" s="278">
        <v>116</v>
      </c>
      <c r="D25" s="278">
        <v>1389</v>
      </c>
      <c r="E25" s="273">
        <v>1.1299999999999999</v>
      </c>
      <c r="F25" s="273">
        <f t="shared" si="0"/>
        <v>2.2599999999999998</v>
      </c>
      <c r="G25" s="273">
        <f t="shared" si="1"/>
        <v>3.3899999999999997</v>
      </c>
    </row>
    <row r="26" spans="1:7" ht="16.5">
      <c r="A26" s="2">
        <v>23</v>
      </c>
      <c r="B26" s="277" t="s">
        <v>526</v>
      </c>
      <c r="C26" s="278">
        <v>46</v>
      </c>
      <c r="D26" s="278">
        <v>596</v>
      </c>
      <c r="E26" s="273">
        <v>0.56000000000000005</v>
      </c>
      <c r="F26" s="273">
        <f t="shared" si="0"/>
        <v>1.1200000000000001</v>
      </c>
      <c r="G26" s="273">
        <f t="shared" si="1"/>
        <v>1.6800000000000002</v>
      </c>
    </row>
    <row r="27" spans="1:7" ht="18.75" customHeight="1">
      <c r="A27" s="2">
        <v>24</v>
      </c>
      <c r="B27" s="277" t="s">
        <v>527</v>
      </c>
      <c r="C27" s="278">
        <v>56</v>
      </c>
      <c r="D27" s="278">
        <v>1301</v>
      </c>
      <c r="E27" s="273">
        <v>0.69</v>
      </c>
      <c r="F27" s="273">
        <f t="shared" si="0"/>
        <v>1.38</v>
      </c>
      <c r="G27" s="273">
        <f t="shared" si="1"/>
        <v>2.0699999999999998</v>
      </c>
    </row>
    <row r="28" spans="1:7" ht="16.5">
      <c r="A28" s="2">
        <v>25</v>
      </c>
      <c r="B28" s="277" t="s">
        <v>528</v>
      </c>
      <c r="C28" s="278">
        <v>195</v>
      </c>
      <c r="D28" s="278">
        <v>2213</v>
      </c>
      <c r="E28" s="273">
        <v>1.5</v>
      </c>
      <c r="F28" s="273">
        <f t="shared" si="0"/>
        <v>3</v>
      </c>
      <c r="G28" s="273">
        <f t="shared" si="1"/>
        <v>4.5</v>
      </c>
    </row>
    <row r="29" spans="1:7" ht="18.75" customHeight="1">
      <c r="A29" s="2">
        <v>26</v>
      </c>
      <c r="B29" s="277" t="s">
        <v>529</v>
      </c>
      <c r="C29" s="278">
        <v>114</v>
      </c>
      <c r="D29" s="278">
        <v>1733</v>
      </c>
      <c r="E29" s="273">
        <v>1</v>
      </c>
      <c r="F29" s="273">
        <f t="shared" si="0"/>
        <v>2</v>
      </c>
      <c r="G29" s="273">
        <f t="shared" si="1"/>
        <v>3</v>
      </c>
    </row>
    <row r="30" spans="1:7" ht="16.5">
      <c r="A30" s="2">
        <v>27</v>
      </c>
      <c r="B30" s="277" t="s">
        <v>530</v>
      </c>
      <c r="C30" s="278">
        <v>67</v>
      </c>
      <c r="D30" s="278">
        <v>1110</v>
      </c>
      <c r="E30" s="273">
        <v>0.65</v>
      </c>
      <c r="F30" s="273">
        <f t="shared" si="0"/>
        <v>1.3</v>
      </c>
      <c r="G30" s="273">
        <f t="shared" si="1"/>
        <v>1.9500000000000002</v>
      </c>
    </row>
    <row r="31" spans="1:7" ht="18.75" customHeight="1">
      <c r="A31" s="2">
        <v>28</v>
      </c>
      <c r="B31" s="277" t="s">
        <v>531</v>
      </c>
      <c r="C31" s="278">
        <v>92</v>
      </c>
      <c r="D31" s="278">
        <v>951</v>
      </c>
      <c r="E31" s="273">
        <v>0.98</v>
      </c>
      <c r="F31" s="273">
        <f t="shared" si="0"/>
        <v>1.96</v>
      </c>
      <c r="G31" s="273">
        <f t="shared" si="1"/>
        <v>2.94</v>
      </c>
    </row>
    <row r="32" spans="1:7" ht="16.5">
      <c r="A32" s="2">
        <v>29</v>
      </c>
      <c r="B32" s="277" t="s">
        <v>532</v>
      </c>
      <c r="C32" s="278">
        <v>37</v>
      </c>
      <c r="D32" s="278">
        <v>483</v>
      </c>
      <c r="E32" s="273">
        <v>0.87</v>
      </c>
      <c r="F32" s="273">
        <f t="shared" si="0"/>
        <v>1.74</v>
      </c>
      <c r="G32" s="273">
        <f t="shared" si="1"/>
        <v>2.61</v>
      </c>
    </row>
    <row r="33" spans="1:7" ht="18.75" customHeight="1">
      <c r="A33" s="2">
        <v>30</v>
      </c>
      <c r="B33" s="277" t="s">
        <v>425</v>
      </c>
      <c r="C33" s="278">
        <v>44</v>
      </c>
      <c r="D33" s="278">
        <v>510</v>
      </c>
      <c r="E33" s="273">
        <v>0.65</v>
      </c>
      <c r="F33" s="273">
        <f t="shared" si="0"/>
        <v>1.3</v>
      </c>
      <c r="G33" s="273">
        <f t="shared" si="1"/>
        <v>1.9500000000000002</v>
      </c>
    </row>
    <row r="34" spans="1:7" ht="16.5">
      <c r="A34" s="2">
        <v>31</v>
      </c>
      <c r="B34" s="277" t="s">
        <v>533</v>
      </c>
      <c r="C34" s="278">
        <v>165</v>
      </c>
      <c r="D34" s="278">
        <v>3287</v>
      </c>
      <c r="E34" s="273">
        <v>1.1299999999999999</v>
      </c>
      <c r="F34" s="273">
        <f t="shared" si="0"/>
        <v>2.2599999999999998</v>
      </c>
      <c r="G34" s="273">
        <f t="shared" si="1"/>
        <v>3.3899999999999997</v>
      </c>
    </row>
    <row r="35" spans="1:7" ht="18.75" customHeight="1">
      <c r="A35" s="2">
        <v>32</v>
      </c>
      <c r="B35" s="277" t="s">
        <v>534</v>
      </c>
      <c r="C35" s="278">
        <v>73</v>
      </c>
      <c r="D35" s="278">
        <v>850</v>
      </c>
      <c r="E35" s="273">
        <v>0.87</v>
      </c>
      <c r="F35" s="273">
        <f t="shared" si="0"/>
        <v>1.74</v>
      </c>
      <c r="G35" s="273">
        <f t="shared" si="1"/>
        <v>2.61</v>
      </c>
    </row>
    <row r="36" spans="1:7" ht="16.5">
      <c r="A36" s="2">
        <v>33</v>
      </c>
      <c r="B36" s="277" t="s">
        <v>535</v>
      </c>
      <c r="C36" s="278">
        <v>53</v>
      </c>
      <c r="D36" s="278">
        <v>677</v>
      </c>
      <c r="E36" s="273">
        <v>0.54</v>
      </c>
      <c r="F36" s="273">
        <f t="shared" si="0"/>
        <v>1.08</v>
      </c>
      <c r="G36" s="273">
        <f t="shared" si="1"/>
        <v>1.62</v>
      </c>
    </row>
    <row r="37" spans="1:7" ht="16.5">
      <c r="A37" s="2">
        <v>34</v>
      </c>
      <c r="B37" s="277" t="s">
        <v>536</v>
      </c>
      <c r="C37" s="278">
        <v>55</v>
      </c>
      <c r="D37" s="278">
        <v>762</v>
      </c>
      <c r="E37" s="273">
        <v>0.54</v>
      </c>
      <c r="F37" s="273">
        <f t="shared" si="0"/>
        <v>1.08</v>
      </c>
      <c r="G37" s="273">
        <f t="shared" si="1"/>
        <v>1.62</v>
      </c>
    </row>
    <row r="38" spans="1:7" ht="16.5">
      <c r="A38" s="2">
        <v>35</v>
      </c>
      <c r="B38" s="277" t="s">
        <v>537</v>
      </c>
      <c r="C38" s="278">
        <v>54</v>
      </c>
      <c r="D38" s="278">
        <v>752</v>
      </c>
      <c r="E38" s="273">
        <v>0.67</v>
      </c>
      <c r="F38" s="273">
        <f t="shared" si="0"/>
        <v>1.34</v>
      </c>
      <c r="G38" s="273">
        <f t="shared" si="1"/>
        <v>2.0100000000000002</v>
      </c>
    </row>
    <row r="39" spans="1:7" ht="16.5">
      <c r="A39" s="2">
        <v>36</v>
      </c>
      <c r="B39" s="277" t="s">
        <v>538</v>
      </c>
      <c r="C39" s="278">
        <v>134</v>
      </c>
      <c r="D39" s="278">
        <v>1858</v>
      </c>
      <c r="E39" s="273">
        <v>1.23</v>
      </c>
      <c r="F39" s="273">
        <f t="shared" si="0"/>
        <v>2.46</v>
      </c>
      <c r="G39" s="273">
        <f t="shared" si="1"/>
        <v>3.69</v>
      </c>
    </row>
    <row r="40" spans="1:7" ht="16.5">
      <c r="A40" s="2">
        <v>37</v>
      </c>
      <c r="B40" s="277" t="s">
        <v>539</v>
      </c>
      <c r="C40" s="278">
        <v>61</v>
      </c>
      <c r="D40" s="278">
        <v>994</v>
      </c>
      <c r="E40" s="273">
        <v>0.56000000000000005</v>
      </c>
      <c r="F40" s="273">
        <f t="shared" si="0"/>
        <v>1.1200000000000001</v>
      </c>
      <c r="G40" s="273">
        <f t="shared" si="1"/>
        <v>1.6800000000000002</v>
      </c>
    </row>
    <row r="41" spans="1:7" ht="16.5">
      <c r="A41" s="2">
        <v>38</v>
      </c>
      <c r="B41" s="277" t="s">
        <v>540</v>
      </c>
      <c r="C41" s="278">
        <v>52</v>
      </c>
      <c r="D41" s="278">
        <v>727</v>
      </c>
      <c r="E41" s="273">
        <v>0.67</v>
      </c>
      <c r="F41" s="273">
        <f t="shared" si="0"/>
        <v>1.34</v>
      </c>
      <c r="G41" s="273">
        <f t="shared" si="1"/>
        <v>2.0100000000000002</v>
      </c>
    </row>
    <row r="42" spans="1:7" ht="16.5">
      <c r="A42" s="2">
        <v>39</v>
      </c>
      <c r="B42" s="277" t="s">
        <v>541</v>
      </c>
      <c r="C42" s="278">
        <v>113</v>
      </c>
      <c r="D42" s="278">
        <v>1061</v>
      </c>
      <c r="E42" s="273">
        <v>1</v>
      </c>
      <c r="F42" s="273">
        <f t="shared" si="0"/>
        <v>2</v>
      </c>
      <c r="G42" s="273">
        <f t="shared" si="1"/>
        <v>3</v>
      </c>
    </row>
    <row r="43" spans="1:7" ht="16.5">
      <c r="A43" s="2">
        <v>40</v>
      </c>
      <c r="B43" s="277" t="s">
        <v>542</v>
      </c>
      <c r="C43" s="278">
        <v>19</v>
      </c>
      <c r="D43" s="278">
        <v>273</v>
      </c>
      <c r="E43" s="273">
        <v>0.54</v>
      </c>
      <c r="F43" s="273">
        <f t="shared" si="0"/>
        <v>1.08</v>
      </c>
      <c r="G43" s="273">
        <f t="shared" si="1"/>
        <v>1.62</v>
      </c>
    </row>
    <row r="44" spans="1:7" ht="16.5">
      <c r="A44" s="2">
        <v>41</v>
      </c>
      <c r="B44" s="277" t="s">
        <v>543</v>
      </c>
      <c r="C44" s="278">
        <v>19</v>
      </c>
      <c r="D44" s="278">
        <v>361</v>
      </c>
      <c r="E44" s="273">
        <v>0.76</v>
      </c>
      <c r="F44" s="273">
        <f t="shared" si="0"/>
        <v>1.52</v>
      </c>
      <c r="G44" s="273">
        <f t="shared" si="1"/>
        <v>2.2800000000000002</v>
      </c>
    </row>
    <row r="45" spans="1:7" ht="16.5">
      <c r="A45" s="2">
        <v>42</v>
      </c>
      <c r="B45" s="277" t="s">
        <v>544</v>
      </c>
      <c r="C45" s="278">
        <v>238</v>
      </c>
      <c r="D45" s="278">
        <v>4125</v>
      </c>
      <c r="E45" s="273">
        <v>2</v>
      </c>
      <c r="F45" s="273">
        <f t="shared" si="0"/>
        <v>4</v>
      </c>
      <c r="G45" s="273">
        <f t="shared" si="1"/>
        <v>6</v>
      </c>
    </row>
    <row r="46" spans="1:7" ht="16.5">
      <c r="A46" s="2">
        <v>43</v>
      </c>
      <c r="B46" s="277" t="s">
        <v>545</v>
      </c>
      <c r="C46" s="278">
        <v>104</v>
      </c>
      <c r="D46" s="278">
        <v>1679</v>
      </c>
      <c r="E46" s="273">
        <v>1</v>
      </c>
      <c r="F46" s="273">
        <f t="shared" si="0"/>
        <v>2</v>
      </c>
      <c r="G46" s="273">
        <f t="shared" si="1"/>
        <v>3</v>
      </c>
    </row>
    <row r="47" spans="1:7" ht="16.5">
      <c r="A47" s="2">
        <v>44</v>
      </c>
      <c r="B47" s="277" t="s">
        <v>546</v>
      </c>
      <c r="C47" s="278">
        <v>60</v>
      </c>
      <c r="D47" s="278">
        <v>952</v>
      </c>
      <c r="E47" s="273">
        <v>0.78</v>
      </c>
      <c r="F47" s="273">
        <f t="shared" si="0"/>
        <v>1.56</v>
      </c>
      <c r="G47" s="273">
        <f t="shared" si="1"/>
        <v>2.34</v>
      </c>
    </row>
    <row r="48" spans="1:7" ht="16.5">
      <c r="A48" s="2">
        <v>45</v>
      </c>
      <c r="B48" s="277" t="s">
        <v>547</v>
      </c>
      <c r="C48" s="278">
        <v>180</v>
      </c>
      <c r="D48" s="278">
        <v>2783</v>
      </c>
      <c r="E48" s="273">
        <f t="shared" ref="E48:E60" si="3">2080.3/1656833/3*D48</f>
        <v>1.1647673402610081</v>
      </c>
      <c r="F48" s="273">
        <f t="shared" si="0"/>
        <v>2.3295346805220163</v>
      </c>
      <c r="G48" s="273">
        <f t="shared" si="1"/>
        <v>3.4943020207830244</v>
      </c>
    </row>
    <row r="49" spans="1:7" ht="16.5">
      <c r="A49" s="2">
        <v>46</v>
      </c>
      <c r="B49" s="277" t="s">
        <v>548</v>
      </c>
      <c r="C49" s="278">
        <v>205</v>
      </c>
      <c r="D49" s="278">
        <v>2868</v>
      </c>
      <c r="E49" s="273">
        <v>2</v>
      </c>
      <c r="F49" s="273">
        <f t="shared" si="0"/>
        <v>4</v>
      </c>
      <c r="G49" s="273">
        <f t="shared" si="1"/>
        <v>6</v>
      </c>
    </row>
    <row r="50" spans="1:7" ht="16.5">
      <c r="A50" s="2">
        <v>47</v>
      </c>
      <c r="B50" s="277" t="s">
        <v>549</v>
      </c>
      <c r="C50" s="278">
        <v>104</v>
      </c>
      <c r="D50" s="278">
        <v>1342</v>
      </c>
      <c r="E50" s="273">
        <v>1</v>
      </c>
      <c r="F50" s="273">
        <f t="shared" si="0"/>
        <v>2</v>
      </c>
      <c r="G50" s="273">
        <f t="shared" si="1"/>
        <v>3</v>
      </c>
    </row>
    <row r="51" spans="1:7" ht="16.5">
      <c r="A51" s="2">
        <v>48</v>
      </c>
      <c r="B51" s="277" t="s">
        <v>550</v>
      </c>
      <c r="C51" s="278">
        <v>38</v>
      </c>
      <c r="D51" s="278">
        <v>453</v>
      </c>
      <c r="E51" s="273">
        <v>0.65</v>
      </c>
      <c r="F51" s="273">
        <f t="shared" si="0"/>
        <v>1.3</v>
      </c>
      <c r="G51" s="273">
        <f t="shared" si="1"/>
        <v>1.9500000000000002</v>
      </c>
    </row>
    <row r="52" spans="1:7" ht="16.5">
      <c r="A52" s="2">
        <v>49</v>
      </c>
      <c r="B52" s="277" t="s">
        <v>551</v>
      </c>
      <c r="C52" s="278">
        <v>59</v>
      </c>
      <c r="D52" s="278">
        <v>776</v>
      </c>
      <c r="E52" s="273">
        <v>0.78</v>
      </c>
      <c r="F52" s="273">
        <f t="shared" si="0"/>
        <v>1.56</v>
      </c>
      <c r="G52" s="273">
        <f t="shared" si="1"/>
        <v>2.34</v>
      </c>
    </row>
    <row r="53" spans="1:7" ht="16.5">
      <c r="A53" s="2">
        <v>50</v>
      </c>
      <c r="B53" s="277" t="s">
        <v>552</v>
      </c>
      <c r="C53" s="278">
        <v>39</v>
      </c>
      <c r="D53" s="278">
        <v>686</v>
      </c>
      <c r="E53" s="273">
        <v>0.45</v>
      </c>
      <c r="F53" s="273">
        <f t="shared" si="0"/>
        <v>0.9</v>
      </c>
      <c r="G53" s="273">
        <f t="shared" si="1"/>
        <v>1.35</v>
      </c>
    </row>
    <row r="54" spans="1:7" ht="16.5">
      <c r="A54" s="2">
        <v>51</v>
      </c>
      <c r="B54" s="277" t="s">
        <v>553</v>
      </c>
      <c r="C54" s="278">
        <v>82</v>
      </c>
      <c r="D54" s="278">
        <v>1510</v>
      </c>
      <c r="E54" s="273">
        <v>0.99</v>
      </c>
      <c r="F54" s="273">
        <f t="shared" si="0"/>
        <v>1.98</v>
      </c>
      <c r="G54" s="273">
        <f t="shared" si="1"/>
        <v>2.9699999999999998</v>
      </c>
    </row>
    <row r="55" spans="1:7" ht="16.5">
      <c r="A55" s="2">
        <v>52</v>
      </c>
      <c r="B55" s="277" t="s">
        <v>554</v>
      </c>
      <c r="C55" s="278">
        <v>125</v>
      </c>
      <c r="D55" s="278">
        <v>2451</v>
      </c>
      <c r="E55" s="273">
        <v>1.34</v>
      </c>
      <c r="F55" s="273">
        <f t="shared" si="0"/>
        <v>2.68</v>
      </c>
      <c r="G55" s="273">
        <f t="shared" si="1"/>
        <v>4.0200000000000005</v>
      </c>
    </row>
    <row r="56" spans="1:7" ht="16.5">
      <c r="A56" s="2">
        <v>53</v>
      </c>
      <c r="B56" s="277" t="s">
        <v>555</v>
      </c>
      <c r="C56" s="278">
        <v>98</v>
      </c>
      <c r="D56" s="278">
        <v>1623</v>
      </c>
      <c r="E56" s="273">
        <v>1</v>
      </c>
      <c r="F56" s="273">
        <f t="shared" si="0"/>
        <v>2</v>
      </c>
      <c r="G56" s="273">
        <f t="shared" si="1"/>
        <v>3</v>
      </c>
    </row>
    <row r="57" spans="1:7" ht="16.5">
      <c r="A57" s="2">
        <v>54</v>
      </c>
      <c r="B57" s="277" t="s">
        <v>556</v>
      </c>
      <c r="C57" s="278">
        <v>51</v>
      </c>
      <c r="D57" s="278">
        <v>786</v>
      </c>
      <c r="E57" s="273">
        <v>0.78</v>
      </c>
      <c r="F57" s="273">
        <f t="shared" si="0"/>
        <v>1.56</v>
      </c>
      <c r="G57" s="273">
        <f t="shared" si="1"/>
        <v>2.34</v>
      </c>
    </row>
    <row r="58" spans="1:7" ht="16.5">
      <c r="A58" s="2">
        <v>55</v>
      </c>
      <c r="B58" s="277" t="s">
        <v>557</v>
      </c>
      <c r="C58" s="278">
        <v>90</v>
      </c>
      <c r="D58" s="278">
        <v>1186</v>
      </c>
      <c r="E58" s="273">
        <v>1</v>
      </c>
      <c r="F58" s="273">
        <f t="shared" si="0"/>
        <v>2</v>
      </c>
      <c r="G58" s="273">
        <f t="shared" si="1"/>
        <v>3</v>
      </c>
    </row>
    <row r="59" spans="1:7" ht="16.5">
      <c r="A59" s="2">
        <v>56</v>
      </c>
      <c r="B59" s="277" t="s">
        <v>558</v>
      </c>
      <c r="C59" s="278">
        <v>54</v>
      </c>
      <c r="D59" s="278">
        <v>750</v>
      </c>
      <c r="E59" s="273">
        <v>0.65</v>
      </c>
      <c r="F59" s="273">
        <f t="shared" si="0"/>
        <v>1.3</v>
      </c>
      <c r="G59" s="273">
        <f t="shared" si="1"/>
        <v>1.9500000000000002</v>
      </c>
    </row>
    <row r="60" spans="1:7" ht="16.5">
      <c r="A60" s="2">
        <v>57</v>
      </c>
      <c r="B60" s="277" t="s">
        <v>559</v>
      </c>
      <c r="C60" s="278">
        <v>82</v>
      </c>
      <c r="D60" s="278">
        <v>1471</v>
      </c>
      <c r="E60" s="273">
        <f t="shared" si="3"/>
        <v>0.61565675800357267</v>
      </c>
      <c r="F60" s="273">
        <f t="shared" si="0"/>
        <v>1.2313135160071453</v>
      </c>
      <c r="G60" s="273">
        <f t="shared" si="1"/>
        <v>1.8469702740107179</v>
      </c>
    </row>
    <row r="61" spans="1:7" ht="16.5">
      <c r="A61" s="2">
        <v>58</v>
      </c>
      <c r="B61" s="277" t="s">
        <v>560</v>
      </c>
      <c r="C61" s="278">
        <v>46</v>
      </c>
      <c r="D61" s="278">
        <v>648</v>
      </c>
      <c r="E61" s="273">
        <v>0.65</v>
      </c>
      <c r="F61" s="273">
        <f t="shared" si="0"/>
        <v>1.3</v>
      </c>
      <c r="G61" s="273">
        <f t="shared" si="1"/>
        <v>1.9500000000000002</v>
      </c>
    </row>
    <row r="62" spans="1:7" ht="16.5">
      <c r="A62" s="2">
        <v>59</v>
      </c>
      <c r="B62" s="277" t="s">
        <v>561</v>
      </c>
      <c r="C62" s="278">
        <v>150</v>
      </c>
      <c r="D62" s="278">
        <v>1654</v>
      </c>
      <c r="E62" s="273">
        <v>1.67</v>
      </c>
      <c r="F62" s="273">
        <f t="shared" si="0"/>
        <v>3.34</v>
      </c>
      <c r="G62" s="273">
        <f t="shared" si="1"/>
        <v>5.01</v>
      </c>
    </row>
    <row r="63" spans="1:7" ht="18.75" customHeight="1">
      <c r="A63" s="2">
        <v>60</v>
      </c>
      <c r="B63" s="277" t="s">
        <v>562</v>
      </c>
      <c r="C63" s="278">
        <v>72</v>
      </c>
      <c r="D63" s="278">
        <v>870</v>
      </c>
      <c r="E63" s="273">
        <v>0.76</v>
      </c>
      <c r="F63" s="273">
        <f t="shared" si="0"/>
        <v>1.52</v>
      </c>
      <c r="G63" s="273">
        <f t="shared" si="1"/>
        <v>2.2800000000000002</v>
      </c>
    </row>
    <row r="64" spans="1:7" ht="16.5">
      <c r="A64" s="2">
        <v>61</v>
      </c>
      <c r="B64" s="277" t="s">
        <v>563</v>
      </c>
      <c r="C64" s="278">
        <v>53</v>
      </c>
      <c r="D64" s="278">
        <v>462</v>
      </c>
      <c r="E64" s="273">
        <v>0.76</v>
      </c>
      <c r="F64" s="273">
        <f t="shared" si="0"/>
        <v>1.52</v>
      </c>
      <c r="G64" s="273">
        <f t="shared" si="1"/>
        <v>2.2800000000000002</v>
      </c>
    </row>
    <row r="65" spans="1:7" ht="18.75" customHeight="1">
      <c r="A65" s="2">
        <v>62</v>
      </c>
      <c r="B65" s="277" t="s">
        <v>564</v>
      </c>
      <c r="C65" s="278">
        <v>49</v>
      </c>
      <c r="D65" s="278">
        <v>592</v>
      </c>
      <c r="E65" s="273">
        <v>0.76</v>
      </c>
      <c r="F65" s="273">
        <f t="shared" si="0"/>
        <v>1.52</v>
      </c>
      <c r="G65" s="273">
        <f t="shared" si="1"/>
        <v>2.2800000000000002</v>
      </c>
    </row>
    <row r="66" spans="1:7" ht="16.5">
      <c r="A66" s="2">
        <v>63</v>
      </c>
      <c r="B66" s="277" t="s">
        <v>565</v>
      </c>
      <c r="C66" s="278">
        <v>78</v>
      </c>
      <c r="D66" s="278">
        <v>1352</v>
      </c>
      <c r="E66" s="273">
        <v>0.89</v>
      </c>
      <c r="F66" s="273">
        <f t="shared" si="0"/>
        <v>1.78</v>
      </c>
      <c r="G66" s="273">
        <f t="shared" si="1"/>
        <v>2.67</v>
      </c>
    </row>
    <row r="67" spans="1:7" ht="18.75" customHeight="1">
      <c r="A67" s="2">
        <v>64</v>
      </c>
      <c r="B67" s="277" t="s">
        <v>566</v>
      </c>
      <c r="C67" s="278">
        <v>83</v>
      </c>
      <c r="D67" s="278">
        <v>1131</v>
      </c>
      <c r="E67" s="273">
        <v>0.99</v>
      </c>
      <c r="F67" s="273">
        <f t="shared" si="0"/>
        <v>1.98</v>
      </c>
      <c r="G67" s="273">
        <f t="shared" si="1"/>
        <v>2.9699999999999998</v>
      </c>
    </row>
    <row r="68" spans="1:7" ht="16.5">
      <c r="A68" s="2">
        <v>65</v>
      </c>
      <c r="B68" s="277" t="s">
        <v>567</v>
      </c>
      <c r="C68" s="278">
        <v>89</v>
      </c>
      <c r="D68" s="278">
        <v>1378</v>
      </c>
      <c r="E68" s="273">
        <v>0.89</v>
      </c>
      <c r="F68" s="273">
        <f t="shared" si="0"/>
        <v>1.78</v>
      </c>
      <c r="G68" s="273">
        <f t="shared" si="1"/>
        <v>2.67</v>
      </c>
    </row>
    <row r="69" spans="1:7" ht="18.75" customHeight="1">
      <c r="A69" s="2">
        <v>66</v>
      </c>
      <c r="B69" s="277" t="s">
        <v>568</v>
      </c>
      <c r="C69" s="278">
        <v>89</v>
      </c>
      <c r="D69" s="278">
        <v>1158</v>
      </c>
      <c r="E69" s="273">
        <v>0.99</v>
      </c>
      <c r="F69" s="273">
        <f t="shared" ref="F69:F132" si="4">E69*2</f>
        <v>1.98</v>
      </c>
      <c r="G69" s="273">
        <f t="shared" ref="G69:G132" si="5">E69+F69</f>
        <v>2.9699999999999998</v>
      </c>
    </row>
    <row r="70" spans="1:7" ht="16.5">
      <c r="A70" s="2">
        <v>67</v>
      </c>
      <c r="B70" s="277" t="s">
        <v>569</v>
      </c>
      <c r="C70" s="278">
        <v>32</v>
      </c>
      <c r="D70" s="278">
        <v>483</v>
      </c>
      <c r="E70" s="273">
        <v>0.55000000000000004</v>
      </c>
      <c r="F70" s="273">
        <f t="shared" si="4"/>
        <v>1.1000000000000001</v>
      </c>
      <c r="G70" s="273">
        <f t="shared" si="5"/>
        <v>1.6500000000000001</v>
      </c>
    </row>
    <row r="71" spans="1:7" ht="18.75" customHeight="1">
      <c r="A71" s="2">
        <v>68</v>
      </c>
      <c r="B71" s="277" t="s">
        <v>570</v>
      </c>
      <c r="C71" s="278">
        <v>28</v>
      </c>
      <c r="D71" s="278">
        <v>390</v>
      </c>
      <c r="E71" s="273">
        <v>0.54</v>
      </c>
      <c r="F71" s="273">
        <f t="shared" si="4"/>
        <v>1.08</v>
      </c>
      <c r="G71" s="273">
        <f t="shared" si="5"/>
        <v>1.62</v>
      </c>
    </row>
    <row r="72" spans="1:7" ht="16.5">
      <c r="A72" s="2">
        <v>69</v>
      </c>
      <c r="B72" s="277" t="s">
        <v>571</v>
      </c>
      <c r="C72" s="278">
        <v>142</v>
      </c>
      <c r="D72" s="278">
        <v>2297</v>
      </c>
      <c r="E72" s="273">
        <v>1.32</v>
      </c>
      <c r="F72" s="273">
        <f t="shared" si="4"/>
        <v>2.64</v>
      </c>
      <c r="G72" s="273">
        <f t="shared" si="5"/>
        <v>3.96</v>
      </c>
    </row>
    <row r="73" spans="1:7" ht="18.75" customHeight="1">
      <c r="A73" s="2">
        <v>70</v>
      </c>
      <c r="B73" s="277" t="s">
        <v>572</v>
      </c>
      <c r="C73" s="278">
        <v>102</v>
      </c>
      <c r="D73" s="278">
        <v>1612</v>
      </c>
      <c r="E73" s="273">
        <v>1</v>
      </c>
      <c r="F73" s="273">
        <f t="shared" si="4"/>
        <v>2</v>
      </c>
      <c r="G73" s="273">
        <f t="shared" si="5"/>
        <v>3</v>
      </c>
    </row>
    <row r="74" spans="1:7" ht="16.5">
      <c r="A74" s="2">
        <v>71</v>
      </c>
      <c r="B74" s="277" t="s">
        <v>573</v>
      </c>
      <c r="C74" s="278">
        <v>56</v>
      </c>
      <c r="D74" s="278">
        <v>902</v>
      </c>
      <c r="E74" s="273">
        <v>0.76</v>
      </c>
      <c r="F74" s="273">
        <f t="shared" si="4"/>
        <v>1.52</v>
      </c>
      <c r="G74" s="273">
        <f t="shared" si="5"/>
        <v>2.2800000000000002</v>
      </c>
    </row>
    <row r="75" spans="1:7" ht="18.75" customHeight="1">
      <c r="A75" s="2">
        <v>72</v>
      </c>
      <c r="B75" s="277" t="s">
        <v>574</v>
      </c>
      <c r="C75" s="278">
        <v>42</v>
      </c>
      <c r="D75" s="278">
        <v>667</v>
      </c>
      <c r="E75" s="273">
        <v>0.76</v>
      </c>
      <c r="F75" s="273">
        <f t="shared" si="4"/>
        <v>1.52</v>
      </c>
      <c r="G75" s="273">
        <f t="shared" si="5"/>
        <v>2.2800000000000002</v>
      </c>
    </row>
    <row r="76" spans="1:7" ht="18.75" customHeight="1">
      <c r="A76" s="2">
        <v>73</v>
      </c>
      <c r="B76" s="277" t="s">
        <v>575</v>
      </c>
      <c r="C76" s="278">
        <v>37</v>
      </c>
      <c r="D76" s="278">
        <v>561</v>
      </c>
      <c r="E76" s="273">
        <v>0.76</v>
      </c>
      <c r="F76" s="273">
        <f t="shared" si="4"/>
        <v>1.52</v>
      </c>
      <c r="G76" s="273">
        <f t="shared" si="5"/>
        <v>2.2800000000000002</v>
      </c>
    </row>
    <row r="77" spans="1:7" ht="16.5">
      <c r="A77" s="2">
        <v>74</v>
      </c>
      <c r="B77" s="277" t="s">
        <v>576</v>
      </c>
      <c r="C77" s="278">
        <v>31</v>
      </c>
      <c r="D77" s="278">
        <v>545</v>
      </c>
      <c r="E77" s="273">
        <v>0.76</v>
      </c>
      <c r="F77" s="273">
        <f t="shared" si="4"/>
        <v>1.52</v>
      </c>
      <c r="G77" s="273">
        <f t="shared" si="5"/>
        <v>2.2800000000000002</v>
      </c>
    </row>
    <row r="78" spans="1:7" ht="18.75" customHeight="1">
      <c r="A78" s="2">
        <v>75</v>
      </c>
      <c r="B78" s="277" t="s">
        <v>577</v>
      </c>
      <c r="C78" s="278">
        <v>51</v>
      </c>
      <c r="D78" s="278">
        <v>765</v>
      </c>
      <c r="E78" s="273">
        <v>0.5</v>
      </c>
      <c r="F78" s="273">
        <f t="shared" si="4"/>
        <v>1</v>
      </c>
      <c r="G78" s="273">
        <f t="shared" si="5"/>
        <v>1.5</v>
      </c>
    </row>
    <row r="79" spans="1:7" ht="16.5">
      <c r="A79" s="2">
        <v>76</v>
      </c>
      <c r="B79" s="277" t="s">
        <v>578</v>
      </c>
      <c r="C79" s="278">
        <v>16</v>
      </c>
      <c r="D79" s="278">
        <v>313</v>
      </c>
      <c r="E79" s="273">
        <v>0.56000000000000005</v>
      </c>
      <c r="F79" s="273">
        <f t="shared" si="4"/>
        <v>1.1200000000000001</v>
      </c>
      <c r="G79" s="273">
        <f t="shared" si="5"/>
        <v>1.6800000000000002</v>
      </c>
    </row>
    <row r="80" spans="1:7" ht="18.75" customHeight="1">
      <c r="A80" s="2">
        <v>77</v>
      </c>
      <c r="B80" s="277" t="s">
        <v>579</v>
      </c>
      <c r="C80" s="278">
        <v>60</v>
      </c>
      <c r="D80" s="278">
        <v>821</v>
      </c>
      <c r="E80" s="273">
        <v>0.78</v>
      </c>
      <c r="F80" s="273">
        <f t="shared" si="4"/>
        <v>1.56</v>
      </c>
      <c r="G80" s="273">
        <f t="shared" si="5"/>
        <v>2.34</v>
      </c>
    </row>
    <row r="81" spans="1:7" ht="16.5">
      <c r="A81" s="2">
        <v>78</v>
      </c>
      <c r="B81" s="277" t="s">
        <v>580</v>
      </c>
      <c r="C81" s="278">
        <v>90</v>
      </c>
      <c r="D81" s="278">
        <v>940</v>
      </c>
      <c r="E81" s="273">
        <v>1</v>
      </c>
      <c r="F81" s="273">
        <f t="shared" si="4"/>
        <v>2</v>
      </c>
      <c r="G81" s="273">
        <f t="shared" si="5"/>
        <v>3</v>
      </c>
    </row>
    <row r="82" spans="1:7" ht="18.75" customHeight="1">
      <c r="A82" s="2">
        <v>79</v>
      </c>
      <c r="B82" s="277" t="s">
        <v>581</v>
      </c>
      <c r="C82" s="278">
        <v>102</v>
      </c>
      <c r="D82" s="278">
        <v>1846</v>
      </c>
      <c r="E82" s="273">
        <v>1</v>
      </c>
      <c r="F82" s="273">
        <f t="shared" si="4"/>
        <v>2</v>
      </c>
      <c r="G82" s="273">
        <f t="shared" si="5"/>
        <v>3</v>
      </c>
    </row>
    <row r="83" spans="1:7" ht="16.5">
      <c r="A83" s="2">
        <v>80</v>
      </c>
      <c r="B83" s="277" t="s">
        <v>582</v>
      </c>
      <c r="C83" s="278">
        <v>141</v>
      </c>
      <c r="D83" s="278">
        <v>2019</v>
      </c>
      <c r="E83" s="273">
        <v>1.34</v>
      </c>
      <c r="F83" s="273">
        <f t="shared" si="4"/>
        <v>2.68</v>
      </c>
      <c r="G83" s="273">
        <f t="shared" si="5"/>
        <v>4.0200000000000005</v>
      </c>
    </row>
    <row r="84" spans="1:7" ht="18.75" customHeight="1">
      <c r="A84" s="2">
        <v>81</v>
      </c>
      <c r="B84" s="277" t="s">
        <v>583</v>
      </c>
      <c r="C84" s="278">
        <v>69</v>
      </c>
      <c r="D84" s="278">
        <v>1252</v>
      </c>
      <c r="E84" s="273">
        <v>0.78</v>
      </c>
      <c r="F84" s="273">
        <f t="shared" si="4"/>
        <v>1.56</v>
      </c>
      <c r="G84" s="273">
        <f t="shared" si="5"/>
        <v>2.34</v>
      </c>
    </row>
    <row r="85" spans="1:7" ht="16.5">
      <c r="A85" s="2">
        <v>82</v>
      </c>
      <c r="B85" s="277" t="s">
        <v>584</v>
      </c>
      <c r="C85" s="278">
        <v>113</v>
      </c>
      <c r="D85" s="278">
        <v>1885</v>
      </c>
      <c r="E85" s="273">
        <v>1.23</v>
      </c>
      <c r="F85" s="273">
        <f t="shared" si="4"/>
        <v>2.46</v>
      </c>
      <c r="G85" s="273">
        <f t="shared" si="5"/>
        <v>3.69</v>
      </c>
    </row>
    <row r="86" spans="1:7" ht="18.75" customHeight="1">
      <c r="A86" s="2">
        <v>83</v>
      </c>
      <c r="B86" s="277" t="s">
        <v>585</v>
      </c>
      <c r="C86" s="278">
        <v>95</v>
      </c>
      <c r="D86" s="278">
        <v>1600</v>
      </c>
      <c r="E86" s="273">
        <v>0.98</v>
      </c>
      <c r="F86" s="273">
        <f t="shared" si="4"/>
        <v>1.96</v>
      </c>
      <c r="G86" s="273">
        <f t="shared" si="5"/>
        <v>2.94</v>
      </c>
    </row>
    <row r="87" spans="1:7" ht="16.5">
      <c r="A87" s="2">
        <v>84</v>
      </c>
      <c r="B87" s="277" t="s">
        <v>586</v>
      </c>
      <c r="C87" s="278">
        <v>85</v>
      </c>
      <c r="D87" s="278">
        <v>1520</v>
      </c>
      <c r="E87" s="273">
        <v>0.98</v>
      </c>
      <c r="F87" s="273">
        <f t="shared" si="4"/>
        <v>1.96</v>
      </c>
      <c r="G87" s="273">
        <f t="shared" si="5"/>
        <v>2.94</v>
      </c>
    </row>
    <row r="88" spans="1:7" ht="18.75" customHeight="1">
      <c r="A88" s="2">
        <v>85</v>
      </c>
      <c r="B88" s="277" t="s">
        <v>587</v>
      </c>
      <c r="C88" s="278">
        <v>82</v>
      </c>
      <c r="D88" s="278">
        <v>1502</v>
      </c>
      <c r="E88" s="273">
        <v>0.98</v>
      </c>
      <c r="F88" s="273">
        <f t="shared" si="4"/>
        <v>1.96</v>
      </c>
      <c r="G88" s="273">
        <f t="shared" si="5"/>
        <v>2.94</v>
      </c>
    </row>
    <row r="89" spans="1:7" ht="16.5">
      <c r="A89" s="2">
        <v>86</v>
      </c>
      <c r="B89" s="277" t="s">
        <v>588</v>
      </c>
      <c r="C89" s="278">
        <v>61</v>
      </c>
      <c r="D89" s="278">
        <v>1062</v>
      </c>
      <c r="E89" s="273">
        <f>2080.3/1656833/3*D89+0.5</f>
        <v>0.94447823045533252</v>
      </c>
      <c r="F89" s="273">
        <f t="shared" si="4"/>
        <v>1.888956460910665</v>
      </c>
      <c r="G89" s="273">
        <f t="shared" si="5"/>
        <v>2.8334346913659978</v>
      </c>
    </row>
    <row r="90" spans="1:7" ht="16.5">
      <c r="A90" s="2">
        <v>87</v>
      </c>
      <c r="B90" s="277" t="s">
        <v>589</v>
      </c>
      <c r="C90" s="278">
        <v>120</v>
      </c>
      <c r="D90" s="278">
        <v>1647</v>
      </c>
      <c r="E90" s="273">
        <v>1.1200000000000001</v>
      </c>
      <c r="F90" s="273">
        <f t="shared" si="4"/>
        <v>2.2400000000000002</v>
      </c>
      <c r="G90" s="273">
        <f t="shared" si="5"/>
        <v>3.3600000000000003</v>
      </c>
    </row>
    <row r="91" spans="1:7" ht="16.5">
      <c r="A91" s="2">
        <v>88</v>
      </c>
      <c r="B91" s="277" t="s">
        <v>590</v>
      </c>
      <c r="C91" s="278">
        <v>98</v>
      </c>
      <c r="D91" s="278">
        <v>2024</v>
      </c>
      <c r="E91" s="273">
        <v>1</v>
      </c>
      <c r="F91" s="273">
        <f t="shared" si="4"/>
        <v>2</v>
      </c>
      <c r="G91" s="273">
        <f t="shared" si="5"/>
        <v>3</v>
      </c>
    </row>
    <row r="92" spans="1:7" ht="16.5">
      <c r="A92" s="2">
        <v>89</v>
      </c>
      <c r="B92" s="277" t="s">
        <v>591</v>
      </c>
      <c r="C92" s="278">
        <v>67</v>
      </c>
      <c r="D92" s="278">
        <v>1169</v>
      </c>
      <c r="E92" s="273">
        <v>0.89</v>
      </c>
      <c r="F92" s="273">
        <f t="shared" si="4"/>
        <v>1.78</v>
      </c>
      <c r="G92" s="273">
        <f t="shared" si="5"/>
        <v>2.67</v>
      </c>
    </row>
    <row r="93" spans="1:7" ht="16.5">
      <c r="A93" s="2">
        <v>90</v>
      </c>
      <c r="B93" s="277" t="s">
        <v>592</v>
      </c>
      <c r="C93" s="278">
        <v>17</v>
      </c>
      <c r="D93" s="278">
        <v>364</v>
      </c>
      <c r="E93" s="273">
        <v>0.65</v>
      </c>
      <c r="F93" s="273">
        <f t="shared" si="4"/>
        <v>1.3</v>
      </c>
      <c r="G93" s="273">
        <f t="shared" si="5"/>
        <v>1.9500000000000002</v>
      </c>
    </row>
    <row r="94" spans="1:7" ht="16.5">
      <c r="A94" s="2">
        <v>91</v>
      </c>
      <c r="B94" s="277" t="s">
        <v>593</v>
      </c>
      <c r="C94" s="278">
        <v>69</v>
      </c>
      <c r="D94" s="278">
        <v>1206</v>
      </c>
      <c r="E94" s="273">
        <v>0.76</v>
      </c>
      <c r="F94" s="273">
        <f t="shared" si="4"/>
        <v>1.52</v>
      </c>
      <c r="G94" s="273">
        <f t="shared" si="5"/>
        <v>2.2800000000000002</v>
      </c>
    </row>
    <row r="95" spans="1:7" ht="16.5">
      <c r="A95" s="2">
        <v>92</v>
      </c>
      <c r="B95" s="277" t="s">
        <v>594</v>
      </c>
      <c r="C95" s="278">
        <v>41</v>
      </c>
      <c r="D95" s="278">
        <v>654</v>
      </c>
      <c r="E95" s="273">
        <v>0.76</v>
      </c>
      <c r="F95" s="273">
        <f t="shared" si="4"/>
        <v>1.52</v>
      </c>
      <c r="G95" s="273">
        <f t="shared" si="5"/>
        <v>2.2800000000000002</v>
      </c>
    </row>
    <row r="96" spans="1:7" ht="16.5">
      <c r="A96" s="2">
        <v>93</v>
      </c>
      <c r="B96" s="277" t="s">
        <v>595</v>
      </c>
      <c r="C96" s="278">
        <v>29</v>
      </c>
      <c r="D96" s="278">
        <v>471</v>
      </c>
      <c r="E96" s="273">
        <v>0.65</v>
      </c>
      <c r="F96" s="273">
        <f t="shared" si="4"/>
        <v>1.3</v>
      </c>
      <c r="G96" s="273">
        <f t="shared" si="5"/>
        <v>1.9500000000000002</v>
      </c>
    </row>
    <row r="97" spans="1:7" ht="16.5">
      <c r="A97" s="2">
        <v>94</v>
      </c>
      <c r="B97" s="277" t="s">
        <v>596</v>
      </c>
      <c r="C97" s="278">
        <v>58</v>
      </c>
      <c r="D97" s="278">
        <v>999</v>
      </c>
      <c r="E97" s="273">
        <v>0.67</v>
      </c>
      <c r="F97" s="273">
        <f t="shared" si="4"/>
        <v>1.34</v>
      </c>
      <c r="G97" s="273">
        <f t="shared" si="5"/>
        <v>2.0100000000000002</v>
      </c>
    </row>
    <row r="98" spans="1:7" ht="16.5">
      <c r="A98" s="2">
        <v>95</v>
      </c>
      <c r="B98" s="277" t="s">
        <v>597</v>
      </c>
      <c r="C98" s="278">
        <v>54</v>
      </c>
      <c r="D98" s="278">
        <v>894</v>
      </c>
      <c r="E98" s="273">
        <v>0.67</v>
      </c>
      <c r="F98" s="273">
        <f t="shared" si="4"/>
        <v>1.34</v>
      </c>
      <c r="G98" s="273">
        <f t="shared" si="5"/>
        <v>2.0100000000000002</v>
      </c>
    </row>
    <row r="99" spans="1:7" ht="16.5">
      <c r="A99" s="2">
        <v>96</v>
      </c>
      <c r="B99" s="277" t="s">
        <v>598</v>
      </c>
      <c r="C99" s="278">
        <v>65</v>
      </c>
      <c r="D99" s="278">
        <v>997</v>
      </c>
      <c r="E99" s="273">
        <f>2080.3/1656833/3*D99+0.5</f>
        <v>0.91727381898678584</v>
      </c>
      <c r="F99" s="273">
        <f t="shared" si="4"/>
        <v>1.8345476379735717</v>
      </c>
      <c r="G99" s="273">
        <f t="shared" si="5"/>
        <v>2.7518214569603576</v>
      </c>
    </row>
    <row r="100" spans="1:7" ht="16.5">
      <c r="A100" s="2">
        <v>97</v>
      </c>
      <c r="B100" s="277" t="s">
        <v>809</v>
      </c>
      <c r="C100" s="278">
        <v>40</v>
      </c>
      <c r="D100" s="278">
        <v>728</v>
      </c>
      <c r="E100" s="273">
        <v>0.78</v>
      </c>
      <c r="F100" s="273">
        <f t="shared" si="4"/>
        <v>1.56</v>
      </c>
      <c r="G100" s="273">
        <f t="shared" si="5"/>
        <v>2.34</v>
      </c>
    </row>
    <row r="101" spans="1:7" ht="16.5">
      <c r="A101" s="2">
        <v>98</v>
      </c>
      <c r="B101" s="277" t="s">
        <v>599</v>
      </c>
      <c r="C101" s="278">
        <v>42</v>
      </c>
      <c r="D101" s="278">
        <v>740</v>
      </c>
      <c r="E101" s="273">
        <v>0.76</v>
      </c>
      <c r="F101" s="273">
        <f t="shared" si="4"/>
        <v>1.52</v>
      </c>
      <c r="G101" s="273">
        <f t="shared" si="5"/>
        <v>2.2800000000000002</v>
      </c>
    </row>
    <row r="102" spans="1:7" ht="16.5">
      <c r="A102" s="2">
        <v>99</v>
      </c>
      <c r="B102" s="277" t="s">
        <v>600</v>
      </c>
      <c r="C102" s="278">
        <v>101</v>
      </c>
      <c r="D102" s="278">
        <v>1904</v>
      </c>
      <c r="E102" s="273">
        <f>2080.3/1656833/3*D102+0.5</f>
        <v>1.2968799913248148</v>
      </c>
      <c r="F102" s="273">
        <f t="shared" si="4"/>
        <v>2.5937599826496296</v>
      </c>
      <c r="G102" s="273">
        <f t="shared" si="5"/>
        <v>3.8906399739744444</v>
      </c>
    </row>
    <row r="103" spans="1:7" ht="16.5">
      <c r="A103" s="2">
        <v>100</v>
      </c>
      <c r="B103" s="277" t="s">
        <v>601</v>
      </c>
      <c r="C103" s="278">
        <v>57</v>
      </c>
      <c r="D103" s="278">
        <v>955</v>
      </c>
      <c r="E103" s="273">
        <v>0.89</v>
      </c>
      <c r="F103" s="273">
        <f t="shared" si="4"/>
        <v>1.78</v>
      </c>
      <c r="G103" s="273">
        <f t="shared" si="5"/>
        <v>2.67</v>
      </c>
    </row>
    <row r="104" spans="1:7" ht="16.5">
      <c r="A104" s="2">
        <v>101</v>
      </c>
      <c r="B104" s="277" t="s">
        <v>602</v>
      </c>
      <c r="C104" s="278">
        <v>90</v>
      </c>
      <c r="D104" s="278">
        <v>1661</v>
      </c>
      <c r="E104" s="273">
        <v>1</v>
      </c>
      <c r="F104" s="273">
        <f t="shared" si="4"/>
        <v>2</v>
      </c>
      <c r="G104" s="273">
        <f t="shared" si="5"/>
        <v>3</v>
      </c>
    </row>
    <row r="105" spans="1:7" ht="16.5">
      <c r="A105" s="2">
        <v>102</v>
      </c>
      <c r="B105" s="277" t="s">
        <v>603</v>
      </c>
      <c r="C105" s="278">
        <v>58</v>
      </c>
      <c r="D105" s="278">
        <v>911</v>
      </c>
      <c r="E105" s="273">
        <v>0.87</v>
      </c>
      <c r="F105" s="273">
        <f t="shared" si="4"/>
        <v>1.74</v>
      </c>
      <c r="G105" s="273">
        <f t="shared" si="5"/>
        <v>2.61</v>
      </c>
    </row>
    <row r="106" spans="1:7" ht="16.5">
      <c r="A106" s="2">
        <v>103</v>
      </c>
      <c r="B106" s="277" t="s">
        <v>604</v>
      </c>
      <c r="C106" s="278">
        <v>67</v>
      </c>
      <c r="D106" s="278">
        <v>1008</v>
      </c>
      <c r="E106" s="273">
        <v>0.87</v>
      </c>
      <c r="F106" s="273">
        <f t="shared" si="4"/>
        <v>1.74</v>
      </c>
      <c r="G106" s="273">
        <f t="shared" si="5"/>
        <v>2.61</v>
      </c>
    </row>
    <row r="107" spans="1:7" ht="16.5">
      <c r="A107" s="2">
        <v>104</v>
      </c>
      <c r="B107" s="277" t="s">
        <v>461</v>
      </c>
      <c r="C107" s="278">
        <v>41</v>
      </c>
      <c r="D107" s="278">
        <v>858</v>
      </c>
      <c r="E107" s="273">
        <v>0.87</v>
      </c>
      <c r="F107" s="273">
        <f t="shared" si="4"/>
        <v>1.74</v>
      </c>
      <c r="G107" s="273">
        <f t="shared" si="5"/>
        <v>2.61</v>
      </c>
    </row>
    <row r="108" spans="1:7" ht="16.5">
      <c r="A108" s="2">
        <v>105</v>
      </c>
      <c r="B108" s="277" t="s">
        <v>605</v>
      </c>
      <c r="C108" s="278">
        <v>61</v>
      </c>
      <c r="D108" s="278">
        <v>962</v>
      </c>
      <c r="E108" s="273">
        <v>0.87</v>
      </c>
      <c r="F108" s="273">
        <f t="shared" si="4"/>
        <v>1.74</v>
      </c>
      <c r="G108" s="273">
        <f t="shared" si="5"/>
        <v>2.61</v>
      </c>
    </row>
    <row r="109" spans="1:7" ht="16.5">
      <c r="A109" s="2">
        <v>106</v>
      </c>
      <c r="B109" s="277" t="s">
        <v>606</v>
      </c>
      <c r="C109" s="278">
        <v>64</v>
      </c>
      <c r="D109" s="278">
        <v>1221</v>
      </c>
      <c r="E109" s="273">
        <v>0.87</v>
      </c>
      <c r="F109" s="273">
        <f t="shared" si="4"/>
        <v>1.74</v>
      </c>
      <c r="G109" s="273">
        <f t="shared" si="5"/>
        <v>2.61</v>
      </c>
    </row>
    <row r="110" spans="1:7" ht="16.5">
      <c r="A110" s="2">
        <v>107</v>
      </c>
      <c r="B110" s="277" t="s">
        <v>607</v>
      </c>
      <c r="C110" s="278">
        <v>115</v>
      </c>
      <c r="D110" s="278">
        <v>1723</v>
      </c>
      <c r="E110" s="273">
        <f>2080.3/1656833/3*D110+0.5</f>
        <v>1.2211261686200923</v>
      </c>
      <c r="F110" s="273">
        <f t="shared" si="4"/>
        <v>2.4422523372401845</v>
      </c>
      <c r="G110" s="273">
        <f t="shared" si="5"/>
        <v>3.663378505860277</v>
      </c>
    </row>
    <row r="111" spans="1:7" ht="16.5">
      <c r="A111" s="2">
        <v>108</v>
      </c>
      <c r="B111" s="277" t="s">
        <v>608</v>
      </c>
      <c r="C111" s="278">
        <v>245</v>
      </c>
      <c r="D111" s="278">
        <v>3211</v>
      </c>
      <c r="E111" s="273">
        <v>2</v>
      </c>
      <c r="F111" s="273">
        <f t="shared" si="4"/>
        <v>4</v>
      </c>
      <c r="G111" s="273">
        <f t="shared" si="5"/>
        <v>6</v>
      </c>
    </row>
    <row r="112" spans="1:7" ht="16.5">
      <c r="A112" s="2">
        <v>109</v>
      </c>
      <c r="B112" s="277" t="s">
        <v>609</v>
      </c>
      <c r="C112" s="278">
        <v>30</v>
      </c>
      <c r="D112" s="278">
        <v>353</v>
      </c>
      <c r="E112" s="273">
        <v>0.45</v>
      </c>
      <c r="F112" s="273">
        <f t="shared" si="4"/>
        <v>0.9</v>
      </c>
      <c r="G112" s="273">
        <f t="shared" si="5"/>
        <v>1.35</v>
      </c>
    </row>
    <row r="113" spans="1:7" ht="16.5">
      <c r="A113" s="2">
        <v>110</v>
      </c>
      <c r="B113" s="277" t="s">
        <v>610</v>
      </c>
      <c r="C113" s="278">
        <v>64</v>
      </c>
      <c r="D113" s="278">
        <v>1012</v>
      </c>
      <c r="E113" s="273">
        <v>0.78</v>
      </c>
      <c r="F113" s="273">
        <f t="shared" si="4"/>
        <v>1.56</v>
      </c>
      <c r="G113" s="273">
        <f t="shared" si="5"/>
        <v>2.34</v>
      </c>
    </row>
    <row r="114" spans="1:7" ht="16.5">
      <c r="A114" s="2">
        <v>111</v>
      </c>
      <c r="B114" s="277" t="s">
        <v>611</v>
      </c>
      <c r="C114" s="278">
        <v>49</v>
      </c>
      <c r="D114" s="278">
        <v>614</v>
      </c>
      <c r="E114" s="273">
        <v>0.78</v>
      </c>
      <c r="F114" s="273">
        <f t="shared" si="4"/>
        <v>1.56</v>
      </c>
      <c r="G114" s="273">
        <f t="shared" si="5"/>
        <v>2.34</v>
      </c>
    </row>
    <row r="115" spans="1:7" ht="16.5">
      <c r="A115" s="2">
        <v>112</v>
      </c>
      <c r="B115" s="277" t="s">
        <v>612</v>
      </c>
      <c r="C115" s="278">
        <v>36</v>
      </c>
      <c r="D115" s="278">
        <v>512</v>
      </c>
      <c r="E115" s="273">
        <v>0.46</v>
      </c>
      <c r="F115" s="273">
        <f t="shared" si="4"/>
        <v>0.92</v>
      </c>
      <c r="G115" s="273">
        <f t="shared" si="5"/>
        <v>1.3800000000000001</v>
      </c>
    </row>
    <row r="116" spans="1:7" ht="16.5">
      <c r="A116" s="2">
        <v>113</v>
      </c>
      <c r="B116" s="277" t="s">
        <v>613</v>
      </c>
      <c r="C116" s="278">
        <v>49</v>
      </c>
      <c r="D116" s="278">
        <v>680</v>
      </c>
      <c r="E116" s="273">
        <v>0.6</v>
      </c>
      <c r="F116" s="273">
        <f t="shared" si="4"/>
        <v>1.2</v>
      </c>
      <c r="G116" s="273">
        <f t="shared" si="5"/>
        <v>1.7999999999999998</v>
      </c>
    </row>
    <row r="117" spans="1:7" ht="16.5">
      <c r="A117" s="2">
        <v>114</v>
      </c>
      <c r="B117" s="277" t="s">
        <v>614</v>
      </c>
      <c r="C117" s="278">
        <v>89</v>
      </c>
      <c r="D117" s="278">
        <v>1478</v>
      </c>
      <c r="E117" s="273">
        <f t="shared" ref="E117:E118" si="6">2080.3/1656833/3*D117</f>
        <v>0.6185864638540316</v>
      </c>
      <c r="F117" s="273">
        <f t="shared" si="4"/>
        <v>1.2371729277080632</v>
      </c>
      <c r="G117" s="273">
        <f t="shared" si="5"/>
        <v>1.8557593915620947</v>
      </c>
    </row>
    <row r="118" spans="1:7" ht="16.5">
      <c r="A118" s="2">
        <v>115</v>
      </c>
      <c r="B118" s="277" t="s">
        <v>615</v>
      </c>
      <c r="C118" s="278">
        <v>57</v>
      </c>
      <c r="D118" s="278">
        <v>1194</v>
      </c>
      <c r="E118" s="273">
        <f t="shared" si="6"/>
        <v>0.49972411220684282</v>
      </c>
      <c r="F118" s="273">
        <f t="shared" si="4"/>
        <v>0.99944822441368564</v>
      </c>
      <c r="G118" s="273">
        <f t="shared" si="5"/>
        <v>1.4991723366205285</v>
      </c>
    </row>
    <row r="119" spans="1:7" ht="16.5">
      <c r="A119" s="2">
        <v>116</v>
      </c>
      <c r="B119" s="277" t="s">
        <v>616</v>
      </c>
      <c r="C119" s="278">
        <v>84</v>
      </c>
      <c r="D119" s="278">
        <v>801</v>
      </c>
      <c r="E119" s="273">
        <v>0.89</v>
      </c>
      <c r="F119" s="273">
        <f t="shared" si="4"/>
        <v>1.78</v>
      </c>
      <c r="G119" s="273">
        <f t="shared" si="5"/>
        <v>2.67</v>
      </c>
    </row>
    <row r="120" spans="1:7" ht="16.5">
      <c r="A120" s="2">
        <v>117</v>
      </c>
      <c r="B120" s="277" t="s">
        <v>617</v>
      </c>
      <c r="C120" s="278">
        <v>86</v>
      </c>
      <c r="D120" s="278">
        <v>720</v>
      </c>
      <c r="E120" s="273">
        <v>0.89</v>
      </c>
      <c r="F120" s="273">
        <f t="shared" si="4"/>
        <v>1.78</v>
      </c>
      <c r="G120" s="273">
        <f t="shared" si="5"/>
        <v>2.67</v>
      </c>
    </row>
    <row r="121" spans="1:7" ht="16.5">
      <c r="A121" s="2">
        <v>118</v>
      </c>
      <c r="B121" s="277" t="s">
        <v>618</v>
      </c>
      <c r="C121" s="278">
        <v>73</v>
      </c>
      <c r="D121" s="278">
        <v>572</v>
      </c>
      <c r="E121" s="273">
        <f>2080.3/1656833/3*D121+0.5</f>
        <v>0.73939882092321119</v>
      </c>
      <c r="F121" s="273">
        <f t="shared" si="4"/>
        <v>1.4787976418464224</v>
      </c>
      <c r="G121" s="273">
        <f t="shared" si="5"/>
        <v>2.2181964627696336</v>
      </c>
    </row>
    <row r="122" spans="1:7" ht="16.5">
      <c r="A122" s="2">
        <v>119</v>
      </c>
      <c r="B122" s="277" t="s">
        <v>619</v>
      </c>
      <c r="C122" s="278">
        <v>117</v>
      </c>
      <c r="D122" s="278">
        <v>1869</v>
      </c>
      <c r="E122" s="273">
        <f>1+0.5</f>
        <v>1.5</v>
      </c>
      <c r="F122" s="273">
        <f t="shared" si="4"/>
        <v>3</v>
      </c>
      <c r="G122" s="273">
        <f t="shared" si="5"/>
        <v>4.5</v>
      </c>
    </row>
    <row r="123" spans="1:7" ht="16.5">
      <c r="A123" s="2">
        <v>120</v>
      </c>
      <c r="B123" s="277" t="s">
        <v>620</v>
      </c>
      <c r="C123" s="278">
        <v>125</v>
      </c>
      <c r="D123" s="278">
        <v>1823</v>
      </c>
      <c r="E123" s="273">
        <v>1.2</v>
      </c>
      <c r="F123" s="273">
        <f t="shared" si="4"/>
        <v>2.4</v>
      </c>
      <c r="G123" s="273">
        <f t="shared" si="5"/>
        <v>3.5999999999999996</v>
      </c>
    </row>
    <row r="124" spans="1:7" ht="16.5">
      <c r="A124" s="2">
        <v>121</v>
      </c>
      <c r="B124" s="277" t="s">
        <v>621</v>
      </c>
      <c r="C124" s="278">
        <v>93</v>
      </c>
      <c r="D124" s="278">
        <v>1345</v>
      </c>
      <c r="E124" s="273">
        <v>0.89</v>
      </c>
      <c r="F124" s="273">
        <f t="shared" si="4"/>
        <v>1.78</v>
      </c>
      <c r="G124" s="273">
        <f t="shared" si="5"/>
        <v>2.67</v>
      </c>
    </row>
    <row r="125" spans="1:7" ht="16.5">
      <c r="A125" s="2">
        <v>122</v>
      </c>
      <c r="B125" s="279" t="s">
        <v>622</v>
      </c>
      <c r="C125" s="278">
        <v>19</v>
      </c>
      <c r="D125" s="278">
        <v>386</v>
      </c>
      <c r="E125" s="273">
        <v>0.63</v>
      </c>
      <c r="F125" s="273">
        <f t="shared" si="4"/>
        <v>1.26</v>
      </c>
      <c r="G125" s="273">
        <f t="shared" si="5"/>
        <v>1.8900000000000001</v>
      </c>
    </row>
    <row r="126" spans="1:7" ht="16.5">
      <c r="A126" s="2">
        <v>123</v>
      </c>
      <c r="B126" s="277" t="s">
        <v>623</v>
      </c>
      <c r="C126" s="278">
        <v>197</v>
      </c>
      <c r="D126" s="278">
        <v>2833</v>
      </c>
      <c r="E126" s="273">
        <v>2</v>
      </c>
      <c r="F126" s="273">
        <v>3</v>
      </c>
      <c r="G126" s="273">
        <f t="shared" si="5"/>
        <v>5</v>
      </c>
    </row>
    <row r="127" spans="1:7" ht="16.5">
      <c r="A127" s="2">
        <v>124</v>
      </c>
      <c r="B127" s="277" t="s">
        <v>624</v>
      </c>
      <c r="C127" s="278">
        <v>245</v>
      </c>
      <c r="D127" s="278">
        <v>2285</v>
      </c>
      <c r="E127" s="273">
        <v>2</v>
      </c>
      <c r="F127" s="273">
        <v>2.67</v>
      </c>
      <c r="G127" s="273">
        <f t="shared" si="5"/>
        <v>4.67</v>
      </c>
    </row>
    <row r="128" spans="1:7" ht="16.5">
      <c r="A128" s="2">
        <v>125</v>
      </c>
      <c r="B128" s="277" t="s">
        <v>625</v>
      </c>
      <c r="C128" s="278">
        <v>117</v>
      </c>
      <c r="D128" s="278">
        <v>1364</v>
      </c>
      <c r="E128" s="273">
        <v>1.23</v>
      </c>
      <c r="F128" s="273">
        <f t="shared" si="4"/>
        <v>2.46</v>
      </c>
      <c r="G128" s="273">
        <f t="shared" si="5"/>
        <v>3.69</v>
      </c>
    </row>
    <row r="129" spans="1:13" ht="16.5">
      <c r="A129" s="2">
        <v>126</v>
      </c>
      <c r="B129" s="277" t="s">
        <v>626</v>
      </c>
      <c r="C129" s="278">
        <v>41</v>
      </c>
      <c r="D129" s="278">
        <v>525</v>
      </c>
      <c r="E129" s="273">
        <v>0.87</v>
      </c>
      <c r="F129" s="273">
        <f t="shared" si="4"/>
        <v>1.74</v>
      </c>
      <c r="G129" s="273">
        <f t="shared" si="5"/>
        <v>2.61</v>
      </c>
    </row>
    <row r="130" spans="1:13" ht="16.5">
      <c r="A130" s="2">
        <v>127</v>
      </c>
      <c r="B130" s="277" t="s">
        <v>627</v>
      </c>
      <c r="C130" s="278">
        <v>85</v>
      </c>
      <c r="D130" s="278">
        <v>1565</v>
      </c>
      <c r="E130" s="273">
        <v>0.89</v>
      </c>
      <c r="F130" s="273">
        <f t="shared" si="4"/>
        <v>1.78</v>
      </c>
      <c r="G130" s="273">
        <f t="shared" si="5"/>
        <v>2.67</v>
      </c>
    </row>
    <row r="131" spans="1:13" ht="16.5">
      <c r="A131" s="2">
        <v>128</v>
      </c>
      <c r="B131" s="277" t="s">
        <v>628</v>
      </c>
      <c r="C131" s="278">
        <v>137</v>
      </c>
      <c r="D131" s="278">
        <v>1652</v>
      </c>
      <c r="E131" s="273">
        <v>1.46</v>
      </c>
      <c r="F131" s="273">
        <f t="shared" si="4"/>
        <v>2.92</v>
      </c>
      <c r="G131" s="273">
        <f t="shared" si="5"/>
        <v>4.38</v>
      </c>
    </row>
    <row r="132" spans="1:13" ht="16.5">
      <c r="A132" s="2">
        <v>129</v>
      </c>
      <c r="B132" s="277" t="s">
        <v>629</v>
      </c>
      <c r="C132" s="278">
        <v>26</v>
      </c>
      <c r="D132" s="278">
        <v>513</v>
      </c>
      <c r="E132" s="273">
        <v>0.87</v>
      </c>
      <c r="F132" s="273">
        <f t="shared" si="4"/>
        <v>1.74</v>
      </c>
      <c r="G132" s="273">
        <f t="shared" si="5"/>
        <v>2.61</v>
      </c>
    </row>
    <row r="133" spans="1:13" ht="16.5">
      <c r="A133" s="2">
        <v>130</v>
      </c>
      <c r="B133" s="277" t="s">
        <v>630</v>
      </c>
      <c r="C133" s="278">
        <v>62</v>
      </c>
      <c r="D133" s="278">
        <v>652</v>
      </c>
      <c r="E133" s="273">
        <v>0.67</v>
      </c>
      <c r="F133" s="273">
        <f t="shared" ref="F133:F141" si="7">E133*2</f>
        <v>1.34</v>
      </c>
      <c r="G133" s="273">
        <f t="shared" ref="G133:G141" si="8">E133+F133</f>
        <v>2.0100000000000002</v>
      </c>
    </row>
    <row r="134" spans="1:13" ht="16.5">
      <c r="A134" s="2">
        <v>131</v>
      </c>
      <c r="B134" s="277" t="s">
        <v>631</v>
      </c>
      <c r="C134" s="278">
        <v>178</v>
      </c>
      <c r="D134" s="278">
        <v>2482</v>
      </c>
      <c r="E134" s="273">
        <v>1.9</v>
      </c>
      <c r="F134" s="273">
        <v>2</v>
      </c>
      <c r="G134" s="273">
        <f t="shared" si="8"/>
        <v>3.9</v>
      </c>
    </row>
    <row r="135" spans="1:13" ht="16.5">
      <c r="A135" s="2">
        <v>132</v>
      </c>
      <c r="B135" s="277" t="s">
        <v>632</v>
      </c>
      <c r="C135" s="278">
        <v>48</v>
      </c>
      <c r="D135" s="278">
        <v>694</v>
      </c>
      <c r="E135" s="273">
        <v>0.67</v>
      </c>
      <c r="F135" s="273">
        <f t="shared" si="7"/>
        <v>1.34</v>
      </c>
      <c r="G135" s="273">
        <f t="shared" si="8"/>
        <v>2.0100000000000002</v>
      </c>
    </row>
    <row r="136" spans="1:13" ht="16.5">
      <c r="A136" s="2">
        <v>133</v>
      </c>
      <c r="B136" s="277" t="s">
        <v>633</v>
      </c>
      <c r="C136" s="278">
        <v>298</v>
      </c>
      <c r="D136" s="278">
        <v>3676</v>
      </c>
      <c r="E136" s="273">
        <v>2</v>
      </c>
      <c r="F136" s="273">
        <v>2.68</v>
      </c>
      <c r="G136" s="273">
        <f t="shared" si="8"/>
        <v>4.68</v>
      </c>
    </row>
    <row r="137" spans="1:13" ht="16.5">
      <c r="A137" s="2">
        <v>134</v>
      </c>
      <c r="B137" s="277" t="s">
        <v>634</v>
      </c>
      <c r="C137" s="278">
        <v>81</v>
      </c>
      <c r="D137" s="278">
        <v>1053</v>
      </c>
      <c r="E137" s="273">
        <v>0.9</v>
      </c>
      <c r="F137" s="273">
        <f t="shared" si="7"/>
        <v>1.8</v>
      </c>
      <c r="G137" s="273">
        <f t="shared" si="8"/>
        <v>2.7</v>
      </c>
    </row>
    <row r="138" spans="1:13" ht="16.5">
      <c r="A138" s="2">
        <v>135</v>
      </c>
      <c r="B138" s="277" t="s">
        <v>1477</v>
      </c>
      <c r="C138" s="278">
        <v>17</v>
      </c>
      <c r="D138" s="278">
        <f>C138*60/100*20</f>
        <v>204</v>
      </c>
      <c r="E138" s="273">
        <v>0.4</v>
      </c>
      <c r="F138" s="273">
        <f t="shared" si="7"/>
        <v>0.8</v>
      </c>
      <c r="G138" s="273">
        <f t="shared" si="8"/>
        <v>1.2000000000000002</v>
      </c>
    </row>
    <row r="139" spans="1:13" ht="16.5">
      <c r="A139" s="2">
        <v>136</v>
      </c>
      <c r="B139" s="277" t="s">
        <v>1478</v>
      </c>
      <c r="C139" s="278">
        <v>21</v>
      </c>
      <c r="D139" s="278">
        <f>C139*60/100*20</f>
        <v>252</v>
      </c>
      <c r="E139" s="273">
        <v>0.56000000000000005</v>
      </c>
      <c r="F139" s="273">
        <f t="shared" si="7"/>
        <v>1.1200000000000001</v>
      </c>
      <c r="G139" s="273">
        <f t="shared" si="8"/>
        <v>1.6800000000000002</v>
      </c>
      <c r="M139">
        <f>76.53-80.59</f>
        <v>-4.0600000000000023</v>
      </c>
    </row>
    <row r="140" spans="1:13" ht="16.5">
      <c r="A140" s="2">
        <v>137</v>
      </c>
      <c r="B140" s="277" t="s">
        <v>1479</v>
      </c>
      <c r="C140" s="278">
        <v>20</v>
      </c>
      <c r="D140" s="278">
        <f>C140*60/100*20</f>
        <v>240</v>
      </c>
      <c r="E140" s="273">
        <v>0.76</v>
      </c>
      <c r="F140" s="273">
        <f t="shared" si="7"/>
        <v>1.52</v>
      </c>
      <c r="G140" s="273">
        <f t="shared" si="8"/>
        <v>2.2800000000000002</v>
      </c>
    </row>
    <row r="141" spans="1:13" ht="16.5">
      <c r="A141" s="2">
        <v>138</v>
      </c>
      <c r="B141" s="277" t="s">
        <v>1480</v>
      </c>
      <c r="C141" s="278">
        <v>16</v>
      </c>
      <c r="D141" s="278">
        <f>C141*60/100*20</f>
        <v>192</v>
      </c>
      <c r="E141" s="273">
        <v>0.5</v>
      </c>
      <c r="F141" s="273">
        <f t="shared" si="7"/>
        <v>1</v>
      </c>
      <c r="G141" s="273">
        <f t="shared" si="8"/>
        <v>1.5</v>
      </c>
    </row>
    <row r="142" spans="1:13" ht="18.75">
      <c r="A142" s="7"/>
      <c r="B142" s="280" t="s">
        <v>947</v>
      </c>
      <c r="C142" s="281">
        <f>SUM(C4:C141)</f>
        <v>10607</v>
      </c>
      <c r="D142" s="282">
        <f>SUM(D4:D137)</f>
        <v>157597</v>
      </c>
      <c r="E142" s="69">
        <f>SUM(E4:E141)</f>
        <v>123.50085846310411</v>
      </c>
      <c r="F142" s="69">
        <f>SUM(F5:F141)</f>
        <v>239.67171692620821</v>
      </c>
      <c r="G142" s="283">
        <f>SUM(G4:G141)</f>
        <v>365.17257538931216</v>
      </c>
    </row>
    <row r="143" spans="1:13" ht="15">
      <c r="E143" s="284"/>
    </row>
    <row r="144" spans="1:13">
      <c r="E144" s="32"/>
    </row>
    <row r="145" spans="1:7" ht="20.25">
      <c r="A145" s="6"/>
      <c r="B145" s="53"/>
      <c r="C145" s="53"/>
      <c r="D145" s="263" t="s">
        <v>661</v>
      </c>
      <c r="E145" s="263"/>
      <c r="F145" s="263"/>
      <c r="G145" s="263"/>
    </row>
    <row r="146" spans="1:7" ht="20.25">
      <c r="A146" s="6"/>
      <c r="B146" s="53"/>
      <c r="C146" s="53"/>
      <c r="D146" s="29"/>
      <c r="E146" s="227" t="s">
        <v>672</v>
      </c>
      <c r="F146" s="227"/>
      <c r="G146" s="227"/>
    </row>
    <row r="147" spans="1:7" ht="18.75">
      <c r="A147" s="30"/>
      <c r="D147" s="36"/>
      <c r="E147" s="36"/>
      <c r="F147" s="36"/>
    </row>
    <row r="148" spans="1:7">
      <c r="C148" s="36"/>
      <c r="D148" s="36"/>
      <c r="E148" s="36"/>
      <c r="F148" s="36"/>
      <c r="G148" s="36"/>
    </row>
  </sheetData>
  <mergeCells count="6">
    <mergeCell ref="D145:G145"/>
    <mergeCell ref="E146:G146"/>
    <mergeCell ref="A1:G1"/>
    <mergeCell ref="A2:B2"/>
    <mergeCell ref="C2:G2"/>
    <mergeCell ref="E3:F3"/>
  </mergeCells>
  <phoneticPr fontId="12" type="noConversion"/>
  <pageMargins left="0.5" right="0.5" top="0.5" bottom="0.5" header="0" footer="0"/>
  <pageSetup paperSize="9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14</vt:i4>
      </vt:variant>
    </vt:vector>
  </HeadingPairs>
  <TitlesOfParts>
    <vt:vector size="46" baseType="lpstr">
      <vt:lpstr>Sheet16</vt:lpstr>
      <vt:lpstr>Sheet15</vt:lpstr>
      <vt:lpstr>Sheet13</vt:lpstr>
      <vt:lpstr>Sheet12</vt:lpstr>
      <vt:lpstr>Sheet11</vt:lpstr>
      <vt:lpstr>Sheet10</vt:lpstr>
      <vt:lpstr>Sheet9</vt:lpstr>
      <vt:lpstr>Sheet8</vt:lpstr>
      <vt:lpstr>Sheet7</vt:lpstr>
      <vt:lpstr>Sheet6</vt:lpstr>
      <vt:lpstr>Sheet5</vt:lpstr>
      <vt:lpstr>Sheet4</vt:lpstr>
      <vt:lpstr>Sheet3</vt:lpstr>
      <vt:lpstr>Sheet2</vt:lpstr>
      <vt:lpstr>brek up ps(jan2011)</vt:lpstr>
      <vt:lpstr>Sheet1</vt:lpstr>
      <vt:lpstr>brek up oct 10</vt:lpstr>
      <vt:lpstr>brek up ps(april10)</vt:lpstr>
      <vt:lpstr>brek up ps(mar)</vt:lpstr>
      <vt:lpstr>brek up ps(jan)</vt:lpstr>
      <vt:lpstr>break up ps(dec)</vt:lpstr>
      <vt:lpstr>sandalpur</vt:lpstr>
      <vt:lpstr>jijhank</vt:lpstr>
      <vt:lpstr>myatha</vt:lpstr>
      <vt:lpstr>akbabrpur</vt:lpstr>
      <vt:lpstr>rasulabad</vt:lpstr>
      <vt:lpstr>sarvankhra</vt:lpstr>
      <vt:lpstr>malsa</vt:lpstr>
      <vt:lpstr>amrodha</vt:lpstr>
      <vt:lpstr>derapur</vt:lpstr>
      <vt:lpstr>rajpur</vt:lpstr>
      <vt:lpstr>Sheet14</vt:lpstr>
      <vt:lpstr>akbabrpur!Print_Area</vt:lpstr>
      <vt:lpstr>amrodha!Print_Area</vt:lpstr>
      <vt:lpstr>'brek up ps(april10)'!Print_Area</vt:lpstr>
      <vt:lpstr>'brek up ps(mar)'!Print_Area</vt:lpstr>
      <vt:lpstr>derapur!Print_Area</vt:lpstr>
      <vt:lpstr>jijhank!Print_Area</vt:lpstr>
      <vt:lpstr>malsa!Print_Area</vt:lpstr>
      <vt:lpstr>myatha!Print_Area</vt:lpstr>
      <vt:lpstr>rajpur!Print_Area</vt:lpstr>
      <vt:lpstr>rasulabad!Print_Area</vt:lpstr>
      <vt:lpstr>sandalpur!Print_Area</vt:lpstr>
      <vt:lpstr>sarvankhra!Print_Area</vt:lpstr>
      <vt:lpstr>Sheet15!Print_Area</vt:lpstr>
      <vt:lpstr>Sheet16!Print_Area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AMIT COMPUTER</cp:lastModifiedBy>
  <cp:lastPrinted>2014-06-30T07:14:55Z</cp:lastPrinted>
  <dcterms:created xsi:type="dcterms:W3CDTF">2005-01-14T21:32:07Z</dcterms:created>
  <dcterms:modified xsi:type="dcterms:W3CDTF">2014-07-22T09:22:12Z</dcterms:modified>
</cp:coreProperties>
</file>